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_DATA-PROJEKTY\PK OSSENDORF\Přednádražní prostor\"/>
    </mc:Choice>
  </mc:AlternateContent>
  <bookViews>
    <workbookView xWindow="0" yWindow="0" windowWidth="0" windowHeight="0"/>
  </bookViews>
  <sheets>
    <sheet name="Rekapitulace stavby" sheetId="1" r:id="rId1"/>
    <sheet name="SO 000 - Vedlejší rozpočt..." sheetId="2" r:id="rId2"/>
    <sheet name="SO 102 - Chodníky" sheetId="3" r:id="rId3"/>
    <sheet name="SO 661 - Plochy ve správě..." sheetId="4" r:id="rId4"/>
    <sheet name="SO 662 - Úprava nástupišť...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'SO 000 - Vedlejší rozpočt...'!$C$118:$K$126</definedName>
    <definedName name="_xlnm.Print_Area" localSheetId="1">'SO 000 - Vedlejší rozpočt...'!$C$4:$J$76,'SO 000 - Vedlejší rozpočt...'!$C$82:$J$100,'SO 000 - Vedlejší rozpočt...'!$C$106:$K$126</definedName>
    <definedName name="_xlnm.Print_Titles" localSheetId="1">'SO 000 - Vedlejší rozpočt...'!$118:$118</definedName>
    <definedName name="_xlnm._FilterDatabase" localSheetId="2" hidden="1">'SO 102 - Chodníky'!$C$119:$K$148</definedName>
    <definedName name="_xlnm.Print_Area" localSheetId="2">'SO 102 - Chodníky'!$C$4:$J$76,'SO 102 - Chodníky'!$C$82:$J$101,'SO 102 - Chodníky'!$C$107:$K$148</definedName>
    <definedName name="_xlnm.Print_Titles" localSheetId="2">'SO 102 - Chodníky'!$119:$119</definedName>
    <definedName name="_xlnm._FilterDatabase" localSheetId="3" hidden="1">'SO 661 - Plochy ve správě...'!$C$119:$K$135</definedName>
    <definedName name="_xlnm.Print_Area" localSheetId="3">'SO 661 - Plochy ve správě...'!$C$4:$J$76,'SO 661 - Plochy ve správě...'!$C$82:$J$101,'SO 661 - Plochy ve správě...'!$C$107:$K$135</definedName>
    <definedName name="_xlnm.Print_Titles" localSheetId="3">'SO 661 - Plochy ve správě...'!$119:$119</definedName>
    <definedName name="_xlnm._FilterDatabase" localSheetId="4" hidden="1">'SO 662 - Úprava nástupišť...'!$C$119:$K$144</definedName>
    <definedName name="_xlnm.Print_Area" localSheetId="4">'SO 662 - Úprava nástupišť...'!$C$4:$J$76,'SO 662 - Úprava nástupišť...'!$C$82:$J$101,'SO 662 - Úprava nástupišť...'!$C$107:$K$144</definedName>
    <definedName name="_xlnm.Print_Titles" localSheetId="4">'SO 662 - Úprava nástupišť...'!$119:$119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143"/>
  <c r="BH143"/>
  <c r="BG143"/>
  <c r="BF143"/>
  <c r="T143"/>
  <c r="T142"/>
  <c r="R143"/>
  <c r="R142"/>
  <c r="P143"/>
  <c r="P142"/>
  <c r="BI140"/>
  <c r="BH140"/>
  <c r="BG140"/>
  <c r="BF140"/>
  <c r="T140"/>
  <c r="R140"/>
  <c r="P140"/>
  <c r="BI137"/>
  <c r="BH137"/>
  <c r="BG137"/>
  <c r="BF137"/>
  <c r="T137"/>
  <c r="R137"/>
  <c r="P137"/>
  <c r="BI136"/>
  <c r="BH136"/>
  <c r="BG136"/>
  <c r="BF136"/>
  <c r="T136"/>
  <c r="R136"/>
  <c r="P136"/>
  <c r="BI133"/>
  <c r="BH133"/>
  <c r="BG133"/>
  <c r="BF133"/>
  <c r="T133"/>
  <c r="R133"/>
  <c r="P133"/>
  <c r="BI129"/>
  <c r="BH129"/>
  <c r="BG129"/>
  <c r="BF129"/>
  <c r="T129"/>
  <c r="R129"/>
  <c r="P129"/>
  <c r="BI123"/>
  <c r="BH123"/>
  <c r="BG123"/>
  <c r="BF123"/>
  <c r="T123"/>
  <c r="T122"/>
  <c r="R123"/>
  <c r="R122"/>
  <c r="P123"/>
  <c r="P122"/>
  <c r="F114"/>
  <c r="E112"/>
  <c r="F89"/>
  <c r="E87"/>
  <c r="J24"/>
  <c r="E24"/>
  <c r="J117"/>
  <c r="J23"/>
  <c r="J21"/>
  <c r="E21"/>
  <c r="J91"/>
  <c r="J20"/>
  <c r="J18"/>
  <c r="E18"/>
  <c r="F117"/>
  <c r="J17"/>
  <c r="J15"/>
  <c r="E15"/>
  <c r="F91"/>
  <c r="J14"/>
  <c r="J12"/>
  <c r="J114"/>
  <c r="E7"/>
  <c r="E85"/>
  <c i="4" r="J37"/>
  <c r="J36"/>
  <c i="1" r="AY97"/>
  <c i="4" r="J35"/>
  <c i="1" r="AX97"/>
  <c i="4" r="BI134"/>
  <c r="BH134"/>
  <c r="BG134"/>
  <c r="BF134"/>
  <c r="T134"/>
  <c r="T133"/>
  <c r="R134"/>
  <c r="R133"/>
  <c r="P134"/>
  <c r="P133"/>
  <c r="BI132"/>
  <c r="BH132"/>
  <c r="BG132"/>
  <c r="BF132"/>
  <c r="T132"/>
  <c r="R132"/>
  <c r="P132"/>
  <c r="BI129"/>
  <c r="BH129"/>
  <c r="BG129"/>
  <c r="BF129"/>
  <c r="T129"/>
  <c r="R129"/>
  <c r="P129"/>
  <c r="BI123"/>
  <c r="BH123"/>
  <c r="BG123"/>
  <c r="BF123"/>
  <c r="T123"/>
  <c r="T122"/>
  <c r="R123"/>
  <c r="R122"/>
  <c r="P123"/>
  <c r="P122"/>
  <c r="F114"/>
  <c r="E112"/>
  <c r="F89"/>
  <c r="E87"/>
  <c r="J24"/>
  <c r="E24"/>
  <c r="J117"/>
  <c r="J23"/>
  <c r="J21"/>
  <c r="E21"/>
  <c r="J91"/>
  <c r="J20"/>
  <c r="J18"/>
  <c r="E18"/>
  <c r="F117"/>
  <c r="J17"/>
  <c r="J15"/>
  <c r="E15"/>
  <c r="F116"/>
  <c r="J14"/>
  <c r="J12"/>
  <c r="J114"/>
  <c r="E7"/>
  <c r="E110"/>
  <c i="3" r="J37"/>
  <c r="J36"/>
  <c i="1" r="AY96"/>
  <c i="3" r="J35"/>
  <c i="1" r="AX96"/>
  <c i="3" r="BI147"/>
  <c r="BH147"/>
  <c r="BG147"/>
  <c r="BF147"/>
  <c r="T147"/>
  <c r="T146"/>
  <c r="R147"/>
  <c r="R146"/>
  <c r="P147"/>
  <c r="P146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3"/>
  <c r="BH133"/>
  <c r="BG133"/>
  <c r="BF133"/>
  <c r="T133"/>
  <c r="R133"/>
  <c r="P133"/>
  <c r="BI130"/>
  <c r="BH130"/>
  <c r="BG130"/>
  <c r="BF130"/>
  <c r="T130"/>
  <c r="R130"/>
  <c r="P130"/>
  <c r="BI123"/>
  <c r="BH123"/>
  <c r="BG123"/>
  <c r="BF123"/>
  <c r="T123"/>
  <c r="T122"/>
  <c r="R123"/>
  <c r="R122"/>
  <c r="P123"/>
  <c r="P122"/>
  <c r="F114"/>
  <c r="E112"/>
  <c r="F89"/>
  <c r="E87"/>
  <c r="J24"/>
  <c r="E24"/>
  <c r="J117"/>
  <c r="J23"/>
  <c r="J21"/>
  <c r="E21"/>
  <c r="J91"/>
  <c r="J20"/>
  <c r="J18"/>
  <c r="E18"/>
  <c r="F117"/>
  <c r="J17"/>
  <c r="J15"/>
  <c r="E15"/>
  <c r="F116"/>
  <c r="J14"/>
  <c r="J12"/>
  <c r="J89"/>
  <c r="E7"/>
  <c r="E110"/>
  <c i="2" r="J37"/>
  <c r="J36"/>
  <c i="1" r="AY95"/>
  <c i="2" r="J35"/>
  <c i="1" r="AX95"/>
  <c i="2" r="BI125"/>
  <c r="BH125"/>
  <c r="BG125"/>
  <c r="BF125"/>
  <c r="T125"/>
  <c r="T124"/>
  <c r="R125"/>
  <c r="R124"/>
  <c r="P125"/>
  <c r="P124"/>
  <c r="BI122"/>
  <c r="BH122"/>
  <c r="BG122"/>
  <c r="BF122"/>
  <c r="T122"/>
  <c r="T121"/>
  <c r="T120"/>
  <c r="T119"/>
  <c r="R122"/>
  <c r="R121"/>
  <c r="R120"/>
  <c r="R119"/>
  <c r="P122"/>
  <c r="P121"/>
  <c r="P120"/>
  <c r="P119"/>
  <c i="1" r="AU95"/>
  <c i="2" r="F113"/>
  <c r="E111"/>
  <c r="F89"/>
  <c r="E87"/>
  <c r="J24"/>
  <c r="E24"/>
  <c r="J116"/>
  <c r="J23"/>
  <c r="J21"/>
  <c r="E21"/>
  <c r="J115"/>
  <c r="J20"/>
  <c r="J18"/>
  <c r="E18"/>
  <c r="F92"/>
  <c r="J17"/>
  <c r="J15"/>
  <c r="E15"/>
  <c r="F115"/>
  <c r="J14"/>
  <c r="J12"/>
  <c r="J89"/>
  <c r="E7"/>
  <c r="E85"/>
  <c i="1" r="L90"/>
  <c r="AM90"/>
  <c r="AM89"/>
  <c r="L89"/>
  <c r="AM87"/>
  <c r="L87"/>
  <c r="L85"/>
  <c r="L84"/>
  <c i="2" r="J125"/>
  <c i="3" r="BK147"/>
  <c r="J147"/>
  <c r="BK144"/>
  <c r="BK139"/>
  <c r="J134"/>
  <c r="BK123"/>
  <c r="J139"/>
  <c r="J133"/>
  <c i="4" r="J134"/>
  <c r="BK123"/>
  <c i="5" r="BK140"/>
  <c r="J133"/>
  <c r="J123"/>
  <c r="BK133"/>
  <c r="BK143"/>
  <c r="BK137"/>
  <c i="2" r="BK125"/>
  <c i="1" r="AS94"/>
  <c i="3" r="BK130"/>
  <c r="BK141"/>
  <c r="BK134"/>
  <c r="J123"/>
  <c i="4" r="J123"/>
  <c r="J132"/>
  <c r="BK132"/>
  <c i="5" r="J137"/>
  <c r="J129"/>
  <c r="J140"/>
  <c r="BK123"/>
  <c i="2" r="BK122"/>
  <c r="J122"/>
  <c i="3" r="J141"/>
  <c r="BK137"/>
  <c r="BK133"/>
  <c r="J144"/>
  <c r="J137"/>
  <c r="J130"/>
  <c i="4" r="BK129"/>
  <c r="BK134"/>
  <c r="J129"/>
  <c i="5" r="J136"/>
  <c r="BK129"/>
  <c r="J143"/>
  <c r="BK136"/>
  <c i="3" l="1" r="BK129"/>
  <c r="J129"/>
  <c r="J99"/>
  <c r="R129"/>
  <c r="R121"/>
  <c r="R120"/>
  <c i="4" r="P128"/>
  <c r="P121"/>
  <c r="P120"/>
  <c i="1" r="AU97"/>
  <c i="5" r="P128"/>
  <c r="P121"/>
  <c r="P120"/>
  <c i="1" r="AU98"/>
  <c i="3" r="P129"/>
  <c r="P121"/>
  <c r="P120"/>
  <c i="1" r="AU96"/>
  <c i="4" r="BK128"/>
  <c r="J128"/>
  <c r="J99"/>
  <c r="T128"/>
  <c r="T121"/>
  <c r="T120"/>
  <c i="5" r="BK128"/>
  <c r="J128"/>
  <c r="J99"/>
  <c r="T128"/>
  <c r="T121"/>
  <c r="T120"/>
  <c i="3" r="T129"/>
  <c r="T121"/>
  <c r="T120"/>
  <c i="4" r="R128"/>
  <c r="R121"/>
  <c r="R120"/>
  <c i="5" r="R128"/>
  <c r="R121"/>
  <c r="R120"/>
  <c i="2" r="BK121"/>
  <c r="J121"/>
  <c r="J98"/>
  <c i="4" r="BK133"/>
  <c r="J133"/>
  <c r="J100"/>
  <c i="5" r="BK142"/>
  <c r="J142"/>
  <c r="J100"/>
  <c i="2" r="BK124"/>
  <c r="J124"/>
  <c r="J99"/>
  <c i="3" r="BK122"/>
  <c r="J122"/>
  <c r="J98"/>
  <c r="BK146"/>
  <c r="J146"/>
  <c r="J100"/>
  <c i="4" r="BK122"/>
  <c r="J122"/>
  <c r="J98"/>
  <c i="5" r="BK122"/>
  <c r="J122"/>
  <c r="J98"/>
  <c r="J89"/>
  <c r="F92"/>
  <c r="J116"/>
  <c r="J92"/>
  <c r="E110"/>
  <c r="BE140"/>
  <c r="F116"/>
  <c r="BE129"/>
  <c r="BE133"/>
  <c r="BE136"/>
  <c r="BE137"/>
  <c r="BE123"/>
  <c r="BE143"/>
  <c i="4" r="E85"/>
  <c r="J89"/>
  <c r="J92"/>
  <c r="F91"/>
  <c r="F92"/>
  <c r="J116"/>
  <c r="BE129"/>
  <c r="BE123"/>
  <c r="BE132"/>
  <c r="BE134"/>
  <c i="3" r="E85"/>
  <c r="F91"/>
  <c r="F92"/>
  <c r="J114"/>
  <c r="J116"/>
  <c r="BE133"/>
  <c r="BE137"/>
  <c r="BE144"/>
  <c r="J92"/>
  <c r="BE123"/>
  <c r="BE130"/>
  <c r="BE134"/>
  <c r="BE139"/>
  <c r="BE141"/>
  <c r="BE147"/>
  <c i="2" r="J92"/>
  <c r="J113"/>
  <c r="F116"/>
  <c r="F91"/>
  <c r="J91"/>
  <c r="E109"/>
  <c r="BE125"/>
  <c r="BE122"/>
  <c r="J34"/>
  <c i="1" r="AW95"/>
  <c i="3" r="F34"/>
  <c i="1" r="BA96"/>
  <c i="3" r="F37"/>
  <c i="1" r="BD96"/>
  <c i="5" r="J34"/>
  <c i="1" r="AW98"/>
  <c i="5" r="F37"/>
  <c i="1" r="BD98"/>
  <c i="2" r="F35"/>
  <c i="1" r="BB95"/>
  <c i="2" r="F36"/>
  <c i="1" r="BC95"/>
  <c i="3" r="J34"/>
  <c i="1" r="AW96"/>
  <c i="4" r="F36"/>
  <c i="1" r="BC97"/>
  <c i="4" r="F34"/>
  <c i="1" r="BA97"/>
  <c i="5" r="F34"/>
  <c i="1" r="BA98"/>
  <c i="2" r="F37"/>
  <c i="1" r="BD95"/>
  <c i="3" r="F35"/>
  <c i="1" r="BB96"/>
  <c i="4" r="F37"/>
  <c i="1" r="BD97"/>
  <c i="4" r="F35"/>
  <c i="1" r="BB97"/>
  <c i="5" r="F35"/>
  <c i="1" r="BB98"/>
  <c i="2" r="F34"/>
  <c i="1" r="BA95"/>
  <c i="3" r="F36"/>
  <c i="1" r="BC96"/>
  <c i="4" r="J34"/>
  <c i="1" r="AW97"/>
  <c i="5" r="F36"/>
  <c i="1" r="BC98"/>
  <c i="2" l="1" r="BK120"/>
  <c r="J120"/>
  <c r="J97"/>
  <c i="3" r="BK121"/>
  <c r="J121"/>
  <c r="J97"/>
  <c i="4" r="BK121"/>
  <c r="J121"/>
  <c r="J97"/>
  <c i="5" r="BK121"/>
  <c r="BK120"/>
  <c r="J120"/>
  <c r="J96"/>
  <c i="1" r="AU94"/>
  <c i="2" r="J33"/>
  <c i="1" r="AV95"/>
  <c r="AT95"/>
  <c i="3" r="J33"/>
  <c i="1" r="AV96"/>
  <c r="AT96"/>
  <c i="4" r="F33"/>
  <c i="1" r="AZ97"/>
  <c r="BA94"/>
  <c r="W30"/>
  <c r="BC94"/>
  <c r="AY94"/>
  <c r="BB94"/>
  <c r="AX94"/>
  <c i="2" r="F33"/>
  <c i="1" r="AZ95"/>
  <c i="3" r="F33"/>
  <c i="1" r="AZ96"/>
  <c i="4" r="J33"/>
  <c i="1" r="AV97"/>
  <c r="AT97"/>
  <c i="5" r="F33"/>
  <c i="1" r="AZ98"/>
  <c i="5" r="J33"/>
  <c i="1" r="AV98"/>
  <c r="AT98"/>
  <c r="BD94"/>
  <c r="W33"/>
  <c i="5" l="1" r="J121"/>
  <c r="J97"/>
  <c i="2" r="BK119"/>
  <c r="J119"/>
  <c i="3" r="BK120"/>
  <c r="J120"/>
  <c r="J96"/>
  <c i="4" r="BK120"/>
  <c r="J120"/>
  <c i="5" r="J30"/>
  <c i="1" r="AG98"/>
  <c i="2" r="J30"/>
  <c i="1" r="AG95"/>
  <c r="AW94"/>
  <c r="AK30"/>
  <c r="W31"/>
  <c i="4" r="J30"/>
  <c i="1" r="AG97"/>
  <c r="W32"/>
  <c r="AZ94"/>
  <c r="W29"/>
  <c i="2" l="1" r="J39"/>
  <c i="4" r="J39"/>
  <c i="5" r="J39"/>
  <c i="2" r="J96"/>
  <c i="4" r="J96"/>
  <c i="1" r="AN95"/>
  <c r="AN97"/>
  <c r="AN98"/>
  <c i="3" r="J30"/>
  <c i="1" r="AG96"/>
  <c r="AG94"/>
  <c r="AK26"/>
  <c r="AV94"/>
  <c r="AK29"/>
  <c r="AK35"/>
  <c i="3" l="1" r="J39"/>
  <c i="1" r="AN96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<sst xmlns="http://schemas.openxmlformats.org/spreadsheetml/2006/main">
  <si>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</si>
  <si>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</si>
  <si>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</si>
  <si>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</si>
  <si>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{34917e97-9426-408b-a758-eaa8368c5762}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</si>
  <si>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</si>
  <si>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</si>
  <si>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</si>
  <si>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</si>
  <si>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</si>
  <si>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</si>
  <si>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</si>
  <si>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</si>
  <si>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</si>
  <si>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OSSENDORF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</si>
  <si>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</si>
  <si>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</si>
  <si>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Úprava přednádražního prostoru - Mobiliář</t>
  </si>
  <si>
    <t>KSO:</t>
  </si>
  <si>
    <t>CC-CZ:</t>
  </si>
  <si>
    <t>Místo:</t>
  </si>
  <si>
    <t xml:space="preserve"> </t>
  </si>
  <si>
    <t>Datum:</t>
  </si>
  <si>
    <t>22. 6. 2022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</si>
  <si>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</si>
  <si>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</si>
  <si>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</si>
  <si>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</si>
  <si>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</si>
  <si>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</si>
  <si>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</si>
  <si>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</si>
  <si>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</si>
  <si>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</si>
  <si>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</si>
  <si>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</si>
  <si>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</si>
  <si>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</si>
  <si>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</si>
  <si>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</si>
  <si>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</si>
  <si>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</si>
  <si>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</si>
  <si>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</si>
  <si>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</si>
  <si>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</si>
  <si>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</si>
  <si>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</si>
  <si>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</si>
  <si>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</si>
  <si>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</si>
  <si>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</si>
  <si>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</si>
  <si>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</si>
  <si>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</si>
  <si>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</si>
  <si>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</si>
  <si>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</si>
  <si>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</si>
  <si>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</si>
  <si>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</si>
  <si>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</si>
  <si>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</si>
  <si>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</si>
  <si>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</si>
  <si>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</si>
  <si>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</si>
  <si>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</si>
  <si>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</si>
  <si>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</si>
  <si>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</si>
  <si>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</si>
  <si>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</si>
  <si>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</si>
  <si>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</si>
  <si>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</si>
  <si>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</si>
  <si>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</si>
  <si>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000</t>
  </si>
  <si>
    <t>Vedlejší rozpočtové náklady</t>
  </si>
  <si>
    <t>STA</t>
  </si>
  <si>
    <t>1</t>
  </si>
  <si>
    <t>{dd5b25a6-05f4-4b3c-811f-58ed1671f00e}</t>
  </si>
  <si>
    <t>2</t>
  </si>
  <si>
    <t>SO 102</t>
  </si>
  <si>
    <t>Chodníky</t>
  </si>
  <si>
    <t>{0f4cf180-878f-4ac0-bfd9-4754ffcb038c}</t>
  </si>
  <si>
    <t>SO 661</t>
  </si>
  <si>
    <t>Plochy ve správě DPmB</t>
  </si>
  <si>
    <t>{c1a41a8e-2044-436f-bb3f-0d598ad727a1}</t>
  </si>
  <si>
    <t>SO 662</t>
  </si>
  <si>
    <t>Úprava nástupišť MHD</t>
  </si>
  <si>
    <t>{16d6d6c3-e429-4f94-9498-200cb993f301}</t>
  </si>
  <si>
    <t>KRYCÍ LIST SOUPISU PRACÍ</t>
  </si>
  <si>
    <t>Objekt:</t>
  </si>
  <si>
    <t>SO 000 - Vedlejší rozpočtové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</si>
  <si>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</si>
  <si>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</si>
  <si>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</si>
  <si>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</si>
  <si>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</si>
  <si>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</si>
  <si>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</si>
  <si>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VRN6 - Územní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</si>
  <si>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</si>
  <si>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</si>
  <si>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</si>
  <si>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</si>
  <si>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</si>
  <si>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</si>
  <si>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</si>
  <si>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</si>
  <si>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</si>
  <si>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</si>
  <si>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</si>
  <si>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</si>
  <si>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</si>
  <si>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</si>
  <si>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5</t>
  </si>
  <si>
    <t>ROZPOCET</t>
  </si>
  <si>
    <t>VRN1</t>
  </si>
  <si>
    <t>Průzkumné, geodetické a projektové práce</t>
  </si>
  <si>
    <t>K</t>
  </si>
  <si>
    <t>012203000</t>
  </si>
  <si>
    <t>Geodetické práce při provádění stavby</t>
  </si>
  <si>
    <t>kpl</t>
  </si>
  <si>
    <t>CS ÚRS 2022 01</t>
  </si>
  <si>
    <t>1024</t>
  </si>
  <si>
    <t>-1640557560</t>
  </si>
  <si>
    <t>PP</t>
  </si>
  <si>
    <t>VRN6</t>
  </si>
  <si>
    <t>Územní vlivy</t>
  </si>
  <si>
    <t>062103000</t>
  </si>
  <si>
    <t>Ztížené podmínky stavby</t>
  </si>
  <si>
    <t>-963379262</t>
  </si>
  <si>
    <t>SO 102 - Chodníky</t>
  </si>
  <si>
    <t>HSV - Práce a dodávky HSV</t>
  </si>
  <si>
    <t xml:space="preserve">    2 - Zakládání</t>
  </si>
  <si>
    <t xml:space="preserve">    9 - Ostatní konstrukce a práce, bourání</t>
  </si>
  <si>
    <t xml:space="preserve">    998 - Přesun hmot</t>
  </si>
  <si>
    <t>HSV</t>
  </si>
  <si>
    <t>Práce a dodávky HSV</t>
  </si>
  <si>
    <t>Zakládání</t>
  </si>
  <si>
    <t>275313811</t>
  </si>
  <si>
    <t>Základové patky z betonu tř. C 25/30</t>
  </si>
  <si>
    <t>m3</t>
  </si>
  <si>
    <t>4</t>
  </si>
  <si>
    <t>299795665</t>
  </si>
  <si>
    <t>Základy z betonu prostého patky a bloky z betonu kamenem neprokládaného tř. C 25/30</t>
  </si>
  <si>
    <t>VV</t>
  </si>
  <si>
    <t>"betonové základy z betonu C25/30"</t>
  </si>
  <si>
    <t>"pro lavičky" 0,25*0,28*0,81*20</t>
  </si>
  <si>
    <t>"pro zahrazovací sloupky" 0,5*0,4*0,4*57</t>
  </si>
  <si>
    <t>Součet</t>
  </si>
  <si>
    <t>9</t>
  </si>
  <si>
    <t>Ostatní konstrukce a práce, bourání</t>
  </si>
  <si>
    <t>912111112</t>
  </si>
  <si>
    <t>Montáž zábrany parkovací sloupku v 850 mm se zabetonovanou patkou</t>
  </si>
  <si>
    <t>kus</t>
  </si>
  <si>
    <t>-420019180</t>
  </si>
  <si>
    <t>"zahrazovací sloupky litinové v. 850mm vč. zemních prací pro bet. základ pro uchycení sloupku, vč. vyvrtání otvorů a osazení chem. kotev" 57</t>
  </si>
  <si>
    <t>3</t>
  </si>
  <si>
    <t>M</t>
  </si>
  <si>
    <t>74910177</t>
  </si>
  <si>
    <t>sloupek parkovací pevný 850mm litinový</t>
  </si>
  <si>
    <t>8</t>
  </si>
  <si>
    <t>882042401</t>
  </si>
  <si>
    <t>919791023</t>
  </si>
  <si>
    <t>Montáž ochrany stromů v komunikaci s vnitřní výplní a volně položeným rámem plochy přes 1 m2</t>
  </si>
  <si>
    <t>1556263237</t>
  </si>
  <si>
    <t>Montáž ochrany stromů v komunikaci s vnitřní litinovou nebo ocelovou výplní (mříží) s volným položením ocelového rámu, plochy přes 1 m2</t>
  </si>
  <si>
    <t>"osazení lit. mříže 2x2m" 5</t>
  </si>
  <si>
    <t>74910201R</t>
  </si>
  <si>
    <t>rám ochranný ke stromům 4 díly tvárná litina 2000x2000mm</t>
  </si>
  <si>
    <t>578943870</t>
  </si>
  <si>
    <t>6</t>
  </si>
  <si>
    <t>74910195R</t>
  </si>
  <si>
    <t>mříže ke stromům bez rámu tvárná litina kruhové otvory 2000x2000mm - vzor Brno</t>
  </si>
  <si>
    <t>2084728131</t>
  </si>
  <si>
    <t>7</t>
  </si>
  <si>
    <t>936124112</t>
  </si>
  <si>
    <t>Montáž lavičky stabilní parkové se zabetonováním noh</t>
  </si>
  <si>
    <t>1301116773</t>
  </si>
  <si>
    <t xml:space="preserve">Montáž lavičky parkové  stabilní se zabetonováním noh</t>
  </si>
  <si>
    <t>"montáž lavičky vč. zemních prací pro bet. základ pro uchycení lavičky, vč. vyvrtání otvorů a osazení chem. kotev" 10</t>
  </si>
  <si>
    <t>74910100</t>
  </si>
  <si>
    <t>lavička s opěradlem konstrukce-kov, sedák-dřevo - vzor Brno - 1850/650/810 mm</t>
  </si>
  <si>
    <t>-762199012</t>
  </si>
  <si>
    <t>lavička s opěradlem konstrukce-kov, sedák-dřevo - vzor Brno</t>
  </si>
  <si>
    <t>998</t>
  </si>
  <si>
    <t>Přesun hmot</t>
  </si>
  <si>
    <t>998223011</t>
  </si>
  <si>
    <t>Přesun hmot pro pozemní komunikace s krytem dlážděným</t>
  </si>
  <si>
    <t>t</t>
  </si>
  <si>
    <t>1139484613</t>
  </si>
  <si>
    <t xml:space="preserve">Přesun hmot pro pozemní komunikace s krytem dlážděným  dopravní vzdálenost do 200 m jakékoliv délky objektu</t>
  </si>
  <si>
    <t>SO 661 - Plochy ve správě DPmB</t>
  </si>
  <si>
    <t>-2016049090</t>
  </si>
  <si>
    <t>"pro zahrazovací sloupky" 0,5*0,4*0,4*4</t>
  </si>
  <si>
    <t>-2085897614</t>
  </si>
  <si>
    <t>"zahrazovací sloupky litinové v. 850mm vč. zemních prací pro bet. základ pro uchycení sloupku, vč. vyvrtání otvorů a osazení chem. kotev" 4</t>
  </si>
  <si>
    <t>-2066719586</t>
  </si>
  <si>
    <t>1169513604</t>
  </si>
  <si>
    <t>SO 662 - Úprava nástupišť MHD</t>
  </si>
  <si>
    <t>-2146088959</t>
  </si>
  <si>
    <t>"pro zahrazovací sloupky" 0,5*0,4*0,4*23</t>
  </si>
  <si>
    <t>911111111</t>
  </si>
  <si>
    <t>Montáž zábradlí ocelového zabetonovaného</t>
  </si>
  <si>
    <t>m</t>
  </si>
  <si>
    <t>-1229978116</t>
  </si>
  <si>
    <t xml:space="preserve">Montáž zábradlí ocelového  zabetonovaného</t>
  </si>
  <si>
    <t>"montáž zábradlí vč. zemních prací, odvozu a likvidace materiálu a nových bet. patek"</t>
  </si>
  <si>
    <t>"využití původního repasovaného zábradlí" 3,5</t>
  </si>
  <si>
    <t>911411365</t>
  </si>
  <si>
    <t>"zahrazovací sloupky litinové v. 850mm vč. zemních prací pro bet. základ pro uchycení sloupku, vč. vyvrtání otvorů a osazení chem. kotev" 23</t>
  </si>
  <si>
    <t>1443704153</t>
  </si>
  <si>
    <t>966005111</t>
  </si>
  <si>
    <t>Rozebrání a odstranění silničního zábradlí se sloupky osazenými s betonovými patkami</t>
  </si>
  <si>
    <t>1246457266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</si>
  <si>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s betonovými patkami</t>
  </si>
  <si>
    <t>"demontáž zábradlí a odvoz do skladu majitele" 44,0</t>
  </si>
  <si>
    <t>966005111R</t>
  </si>
  <si>
    <t>Repase původního zábradlí a dovoz zpět na stavbu</t>
  </si>
  <si>
    <t>1704746772</t>
  </si>
  <si>
    <t>-295584841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</si>
</sst>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21</v>
      </c>
      <c r="AK11" s="31" t="s">
        <v>26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27</v>
      </c>
      <c r="AK13" s="31" t="s">
        <v>25</v>
      </c>
      <c r="AN13" s="33" t="s">
        <v>28</v>
      </c>
      <c r="AR13" s="21"/>
      <c r="BE13" s="30"/>
      <c r="BS13" s="18" t="s">
        <v>6</v>
      </c>
    </row>
    <row r="14">
      <c r="B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N14" s="33" t="s">
        <v>28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29</v>
      </c>
      <c r="AK16" s="31" t="s">
        <v>25</v>
      </c>
      <c r="AN16" s="26" t="s">
        <v>1</v>
      </c>
      <c r="AR16" s="21"/>
      <c r="BE16" s="30"/>
      <c r="BS16" s="18" t="s">
        <v>3</v>
      </c>
    </row>
    <row r="17" s="1" customFormat="1" ht="18.48" customHeight="1">
      <c r="B17" s="21"/>
      <c r="E17" s="26" t="s">
        <v>21</v>
      </c>
      <c r="AK17" s="31" t="s">
        <v>26</v>
      </c>
      <c r="AN17" s="26" t="s">
        <v>1</v>
      </c>
      <c r="AR17" s="21"/>
      <c r="BE17" s="30"/>
      <c r="BS17" s="18" t="s">
        <v>30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31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21</v>
      </c>
      <c r="AK20" s="31" t="s">
        <v>26</v>
      </c>
      <c r="AN20" s="26" t="s">
        <v>1</v>
      </c>
      <c r="AR20" s="21"/>
      <c r="BE20" s="30"/>
      <c r="BS20" s="18" t="s">
        <v>30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32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33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34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35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36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37</v>
      </c>
      <c r="E29" s="3"/>
      <c r="F29" s="31" t="s">
        <v>38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39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40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41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42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43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44</v>
      </c>
      <c r="U35" s="49"/>
      <c r="V35" s="49"/>
      <c r="W35" s="49"/>
      <c r="X35" s="51" t="s">
        <v>45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46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47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48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49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48</v>
      </c>
      <c r="AI60" s="40"/>
      <c r="AJ60" s="40"/>
      <c r="AK60" s="40"/>
      <c r="AL60" s="40"/>
      <c r="AM60" s="57" t="s">
        <v>49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50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51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48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49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48</v>
      </c>
      <c r="AI75" s="40"/>
      <c r="AJ75" s="40"/>
      <c r="AK75" s="40"/>
      <c r="AL75" s="40"/>
      <c r="AM75" s="57" t="s">
        <v>49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52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OSSENDORF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Úprava přednádražního prostoru - Mobiliář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22. 6. 2022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29</v>
      </c>
      <c r="AJ89" s="37"/>
      <c r="AK89" s="37"/>
      <c r="AL89" s="37"/>
      <c r="AM89" s="69" t="str">
        <f>IF(E17="","",E17)</f>
        <v xml:space="preserve"> </v>
      </c>
      <c r="AN89" s="4"/>
      <c r="AO89" s="4"/>
      <c r="AP89" s="4"/>
      <c r="AQ89" s="37"/>
      <c r="AR89" s="38"/>
      <c r="AS89" s="70" t="s">
        <v>53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27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31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54</v>
      </c>
      <c r="D92" s="79"/>
      <c r="E92" s="79"/>
      <c r="F92" s="79"/>
      <c r="G92" s="79"/>
      <c r="H92" s="80"/>
      <c r="I92" s="81" t="s">
        <v>55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56</v>
      </c>
      <c r="AH92" s="79"/>
      <c r="AI92" s="79"/>
      <c r="AJ92" s="79"/>
      <c r="AK92" s="79"/>
      <c r="AL92" s="79"/>
      <c r="AM92" s="79"/>
      <c r="AN92" s="81" t="s">
        <v>57</v>
      </c>
      <c r="AO92" s="79"/>
      <c r="AP92" s="83"/>
      <c r="AQ92" s="84" t="s">
        <v>58</v>
      </c>
      <c r="AR92" s="38"/>
      <c r="AS92" s="85" t="s">
        <v>59</v>
      </c>
      <c r="AT92" s="86" t="s">
        <v>60</v>
      </c>
      <c r="AU92" s="86" t="s">
        <v>61</v>
      </c>
      <c r="AV92" s="86" t="s">
        <v>62</v>
      </c>
      <c r="AW92" s="86" t="s">
        <v>63</v>
      </c>
      <c r="AX92" s="86" t="s">
        <v>64</v>
      </c>
      <c r="AY92" s="86" t="s">
        <v>65</v>
      </c>
      <c r="AZ92" s="86" t="s">
        <v>66</v>
      </c>
      <c r="BA92" s="86" t="s">
        <v>67</v>
      </c>
      <c r="BB92" s="86" t="s">
        <v>68</v>
      </c>
      <c r="BC92" s="86" t="s">
        <v>69</v>
      </c>
      <c r="BD92" s="87" t="s">
        <v>70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71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ROUND(SUM(AG95:AG98),2)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ROUND(SUM(AS95:AS98),2)</f>
        <v>0</v>
      </c>
      <c r="AT94" s="98">
        <f>ROUND(SUM(AV94:AW94),2)</f>
        <v>0</v>
      </c>
      <c r="AU94" s="99">
        <f>ROUND(SUM(AU95:AU98),5)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ROUND(SUM(AZ95:AZ98),2)</f>
        <v>0</v>
      </c>
      <c r="BA94" s="98">
        <f>ROUND(SUM(BA95:BA98),2)</f>
        <v>0</v>
      </c>
      <c r="BB94" s="98">
        <f>ROUND(SUM(BB95:BB98),2)</f>
        <v>0</v>
      </c>
      <c r="BC94" s="98">
        <f>ROUND(SUM(BC95:BC98),2)</f>
        <v>0</v>
      </c>
      <c r="BD94" s="100">
        <f>ROUND(SUM(BD95:BD98),2)</f>
        <v>0</v>
      </c>
      <c r="BE94" s="6"/>
      <c r="BS94" s="101" t="s">
        <v>72</v>
      </c>
      <c r="BT94" s="101" t="s">
        <v>73</v>
      </c>
      <c r="BU94" s="102" t="s">
        <v>74</v>
      </c>
      <c r="BV94" s="101" t="s">
        <v>75</v>
      </c>
      <c r="BW94" s="101" t="s">
        <v>4</v>
      </c>
      <c r="BX94" s="101" t="s">
        <v>76</v>
      </c>
      <c r="CL94" s="101" t="s">
        <v>1</v>
      </c>
    </row>
    <row r="95" s="7" customFormat="1" ht="16.5" customHeight="1">
      <c r="A95" s="103" t="s">
        <v>77</v>
      </c>
      <c r="B95" s="104"/>
      <c r="C95" s="105"/>
      <c r="D95" s="106" t="s">
        <v>78</v>
      </c>
      <c r="E95" s="106"/>
      <c r="F95" s="106"/>
      <c r="G95" s="106"/>
      <c r="H95" s="106"/>
      <c r="I95" s="107"/>
      <c r="J95" s="106" t="s">
        <v>79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'SO 000 - Vedlejší rozpočt...'!J30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80</v>
      </c>
      <c r="AR95" s="104"/>
      <c r="AS95" s="110">
        <v>0</v>
      </c>
      <c r="AT95" s="111">
        <f>ROUND(SUM(AV95:AW95),2)</f>
        <v>0</v>
      </c>
      <c r="AU95" s="112">
        <f>'SO 000 - Vedlejší rozpočt...'!P119</f>
        <v>0</v>
      </c>
      <c r="AV95" s="111">
        <f>'SO 000 - Vedlejší rozpočt...'!J33</f>
        <v>0</v>
      </c>
      <c r="AW95" s="111">
        <f>'SO 000 - Vedlejší rozpočt...'!J34</f>
        <v>0</v>
      </c>
      <c r="AX95" s="111">
        <f>'SO 000 - Vedlejší rozpočt...'!J35</f>
        <v>0</v>
      </c>
      <c r="AY95" s="111">
        <f>'SO 000 - Vedlejší rozpočt...'!J36</f>
        <v>0</v>
      </c>
      <c r="AZ95" s="111">
        <f>'SO 000 - Vedlejší rozpočt...'!F33</f>
        <v>0</v>
      </c>
      <c r="BA95" s="111">
        <f>'SO 000 - Vedlejší rozpočt...'!F34</f>
        <v>0</v>
      </c>
      <c r="BB95" s="111">
        <f>'SO 000 - Vedlejší rozpočt...'!F35</f>
        <v>0</v>
      </c>
      <c r="BC95" s="111">
        <f>'SO 000 - Vedlejší rozpočt...'!F36</f>
        <v>0</v>
      </c>
      <c r="BD95" s="113">
        <f>'SO 000 - Vedlejší rozpočt...'!F37</f>
        <v>0</v>
      </c>
      <c r="BE95" s="7"/>
      <c r="BT95" s="114" t="s">
        <v>81</v>
      </c>
      <c r="BV95" s="114" t="s">
        <v>75</v>
      </c>
      <c r="BW95" s="114" t="s">
        <v>82</v>
      </c>
      <c r="BX95" s="114" t="s">
        <v>4</v>
      </c>
      <c r="CL95" s="114" t="s">
        <v>1</v>
      </c>
      <c r="CM95" s="114" t="s">
        <v>83</v>
      </c>
    </row>
    <row r="96" s="7" customFormat="1" ht="16.5" customHeight="1">
      <c r="A96" s="103" t="s">
        <v>77</v>
      </c>
      <c r="B96" s="104"/>
      <c r="C96" s="105"/>
      <c r="D96" s="106" t="s">
        <v>84</v>
      </c>
      <c r="E96" s="106"/>
      <c r="F96" s="106"/>
      <c r="G96" s="106"/>
      <c r="H96" s="106"/>
      <c r="I96" s="107"/>
      <c r="J96" s="106" t="s">
        <v>85</v>
      </c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8">
        <f>'SO 102 - Chodníky'!J30</f>
        <v>0</v>
      </c>
      <c r="AH96" s="107"/>
      <c r="AI96" s="107"/>
      <c r="AJ96" s="107"/>
      <c r="AK96" s="107"/>
      <c r="AL96" s="107"/>
      <c r="AM96" s="107"/>
      <c r="AN96" s="108">
        <f>SUM(AG96,AT96)</f>
        <v>0</v>
      </c>
      <c r="AO96" s="107"/>
      <c r="AP96" s="107"/>
      <c r="AQ96" s="109" t="s">
        <v>80</v>
      </c>
      <c r="AR96" s="104"/>
      <c r="AS96" s="110">
        <v>0</v>
      </c>
      <c r="AT96" s="111">
        <f>ROUND(SUM(AV96:AW96),2)</f>
        <v>0</v>
      </c>
      <c r="AU96" s="112">
        <f>'SO 102 - Chodníky'!P120</f>
        <v>0</v>
      </c>
      <c r="AV96" s="111">
        <f>'SO 102 - Chodníky'!J33</f>
        <v>0</v>
      </c>
      <c r="AW96" s="111">
        <f>'SO 102 - Chodníky'!J34</f>
        <v>0</v>
      </c>
      <c r="AX96" s="111">
        <f>'SO 102 - Chodníky'!J35</f>
        <v>0</v>
      </c>
      <c r="AY96" s="111">
        <f>'SO 102 - Chodníky'!J36</f>
        <v>0</v>
      </c>
      <c r="AZ96" s="111">
        <f>'SO 102 - Chodníky'!F33</f>
        <v>0</v>
      </c>
      <c r="BA96" s="111">
        <f>'SO 102 - Chodníky'!F34</f>
        <v>0</v>
      </c>
      <c r="BB96" s="111">
        <f>'SO 102 - Chodníky'!F35</f>
        <v>0</v>
      </c>
      <c r="BC96" s="111">
        <f>'SO 102 - Chodníky'!F36</f>
        <v>0</v>
      </c>
      <c r="BD96" s="113">
        <f>'SO 102 - Chodníky'!F37</f>
        <v>0</v>
      </c>
      <c r="BE96" s="7"/>
      <c r="BT96" s="114" t="s">
        <v>81</v>
      </c>
      <c r="BV96" s="114" t="s">
        <v>75</v>
      </c>
      <c r="BW96" s="114" t="s">
        <v>86</v>
      </c>
      <c r="BX96" s="114" t="s">
        <v>4</v>
      </c>
      <c r="CL96" s="114" t="s">
        <v>1</v>
      </c>
      <c r="CM96" s="114" t="s">
        <v>83</v>
      </c>
    </row>
    <row r="97" s="7" customFormat="1" ht="16.5" customHeight="1">
      <c r="A97" s="103" t="s">
        <v>77</v>
      </c>
      <c r="B97" s="104"/>
      <c r="C97" s="105"/>
      <c r="D97" s="106" t="s">
        <v>87</v>
      </c>
      <c r="E97" s="106"/>
      <c r="F97" s="106"/>
      <c r="G97" s="106"/>
      <c r="H97" s="106"/>
      <c r="I97" s="107"/>
      <c r="J97" s="106" t="s">
        <v>88</v>
      </c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8">
        <f>'SO 661 - Plochy ve správě...'!J30</f>
        <v>0</v>
      </c>
      <c r="AH97" s="107"/>
      <c r="AI97" s="107"/>
      <c r="AJ97" s="107"/>
      <c r="AK97" s="107"/>
      <c r="AL97" s="107"/>
      <c r="AM97" s="107"/>
      <c r="AN97" s="108">
        <f>SUM(AG97,AT97)</f>
        <v>0</v>
      </c>
      <c r="AO97" s="107"/>
      <c r="AP97" s="107"/>
      <c r="AQ97" s="109" t="s">
        <v>80</v>
      </c>
      <c r="AR97" s="104"/>
      <c r="AS97" s="110">
        <v>0</v>
      </c>
      <c r="AT97" s="111">
        <f>ROUND(SUM(AV97:AW97),2)</f>
        <v>0</v>
      </c>
      <c r="AU97" s="112">
        <f>'SO 661 - Plochy ve správě...'!P120</f>
        <v>0</v>
      </c>
      <c r="AV97" s="111">
        <f>'SO 661 - Plochy ve správě...'!J33</f>
        <v>0</v>
      </c>
      <c r="AW97" s="111">
        <f>'SO 661 - Plochy ve správě...'!J34</f>
        <v>0</v>
      </c>
      <c r="AX97" s="111">
        <f>'SO 661 - Plochy ve správě...'!J35</f>
        <v>0</v>
      </c>
      <c r="AY97" s="111">
        <f>'SO 661 - Plochy ve správě...'!J36</f>
        <v>0</v>
      </c>
      <c r="AZ97" s="111">
        <f>'SO 661 - Plochy ve správě...'!F33</f>
        <v>0</v>
      </c>
      <c r="BA97" s="111">
        <f>'SO 661 - Plochy ve správě...'!F34</f>
        <v>0</v>
      </c>
      <c r="BB97" s="111">
        <f>'SO 661 - Plochy ve správě...'!F35</f>
        <v>0</v>
      </c>
      <c r="BC97" s="111">
        <f>'SO 661 - Plochy ve správě...'!F36</f>
        <v>0</v>
      </c>
      <c r="BD97" s="113">
        <f>'SO 661 - Plochy ve správě...'!F37</f>
        <v>0</v>
      </c>
      <c r="BE97" s="7"/>
      <c r="BT97" s="114" t="s">
        <v>81</v>
      </c>
      <c r="BV97" s="114" t="s">
        <v>75</v>
      </c>
      <c r="BW97" s="114" t="s">
        <v>89</v>
      </c>
      <c r="BX97" s="114" t="s">
        <v>4</v>
      </c>
      <c r="CL97" s="114" t="s">
        <v>1</v>
      </c>
      <c r="CM97" s="114" t="s">
        <v>83</v>
      </c>
    </row>
    <row r="98" s="7" customFormat="1" ht="16.5" customHeight="1">
      <c r="A98" s="103" t="s">
        <v>77</v>
      </c>
      <c r="B98" s="104"/>
      <c r="C98" s="105"/>
      <c r="D98" s="106" t="s">
        <v>90</v>
      </c>
      <c r="E98" s="106"/>
      <c r="F98" s="106"/>
      <c r="G98" s="106"/>
      <c r="H98" s="106"/>
      <c r="I98" s="107"/>
      <c r="J98" s="106" t="s">
        <v>91</v>
      </c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8">
        <f>'SO 662 - Úprava nástupišť...'!J30</f>
        <v>0</v>
      </c>
      <c r="AH98" s="107"/>
      <c r="AI98" s="107"/>
      <c r="AJ98" s="107"/>
      <c r="AK98" s="107"/>
      <c r="AL98" s="107"/>
      <c r="AM98" s="107"/>
      <c r="AN98" s="108">
        <f>SUM(AG98,AT98)</f>
        <v>0</v>
      </c>
      <c r="AO98" s="107"/>
      <c r="AP98" s="107"/>
      <c r="AQ98" s="109" t="s">
        <v>80</v>
      </c>
      <c r="AR98" s="104"/>
      <c r="AS98" s="115">
        <v>0</v>
      </c>
      <c r="AT98" s="116">
        <f>ROUND(SUM(AV98:AW98),2)</f>
        <v>0</v>
      </c>
      <c r="AU98" s="117">
        <f>'SO 662 - Úprava nástupišť...'!P120</f>
        <v>0</v>
      </c>
      <c r="AV98" s="116">
        <f>'SO 662 - Úprava nástupišť...'!J33</f>
        <v>0</v>
      </c>
      <c r="AW98" s="116">
        <f>'SO 662 - Úprava nástupišť...'!J34</f>
        <v>0</v>
      </c>
      <c r="AX98" s="116">
        <f>'SO 662 - Úprava nástupišť...'!J35</f>
        <v>0</v>
      </c>
      <c r="AY98" s="116">
        <f>'SO 662 - Úprava nástupišť...'!J36</f>
        <v>0</v>
      </c>
      <c r="AZ98" s="116">
        <f>'SO 662 - Úprava nástupišť...'!F33</f>
        <v>0</v>
      </c>
      <c r="BA98" s="116">
        <f>'SO 662 - Úprava nástupišť...'!F34</f>
        <v>0</v>
      </c>
      <c r="BB98" s="116">
        <f>'SO 662 - Úprava nástupišť...'!F35</f>
        <v>0</v>
      </c>
      <c r="BC98" s="116">
        <f>'SO 662 - Úprava nástupišť...'!F36</f>
        <v>0</v>
      </c>
      <c r="BD98" s="118">
        <f>'SO 662 - Úprava nástupišť...'!F37</f>
        <v>0</v>
      </c>
      <c r="BE98" s="7"/>
      <c r="BT98" s="114" t="s">
        <v>81</v>
      </c>
      <c r="BV98" s="114" t="s">
        <v>75</v>
      </c>
      <c r="BW98" s="114" t="s">
        <v>92</v>
      </c>
      <c r="BX98" s="114" t="s">
        <v>4</v>
      </c>
      <c r="CL98" s="114" t="s">
        <v>1</v>
      </c>
      <c r="CM98" s="114" t="s">
        <v>83</v>
      </c>
    </row>
    <row r="99" s="2" customFormat="1" ht="30" customHeight="1">
      <c r="A99" s="37"/>
      <c r="B99" s="38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8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</row>
    <row r="100" s="2" customFormat="1" ht="6.96" customHeight="1">
      <c r="A100" s="37"/>
      <c r="B100" s="59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38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</row>
  </sheetData>
  <mergeCells count="54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000 - Vedlejší rozpočt...'!C2" display="/"/>
    <hyperlink ref="A96" location="'SO 102 - Chodníky'!C2" display="/"/>
    <hyperlink ref="A97" location="'SO 661 - Plochy ve správě...'!C2" display="/"/>
    <hyperlink ref="A98" location="'SO 662 - Úprava nástupišť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82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93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Úprava přednádražního prostoru - Mobiliář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94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95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22. 6. 2022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tr">
        <f>IF('Rekapitulace stavby'!AN10="","",'Rekapitulace stavby'!AN10)</f>
        <v/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tr">
        <f>IF('Rekapitulace stavby'!E11="","",'Rekapitulace stavby'!E11)</f>
        <v xml:space="preserve"> </v>
      </c>
      <c r="F15" s="37"/>
      <c r="G15" s="37"/>
      <c r="H15" s="37"/>
      <c r="I15" s="31" t="s">
        <v>26</v>
      </c>
      <c r="J15" s="26" t="str">
        <f>IF('Rekapitulace stavby'!AN11="","",'Rekapitulace stavby'!AN11)</f>
        <v/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26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25</v>
      </c>
      <c r="J20" s="26" t="str">
        <f>IF('Rekapitulace stavby'!AN16="","",'Rekapitulace stavby'!AN16)</f>
        <v/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tr">
        <f>IF('Rekapitulace stavby'!E17="","",'Rekapitulace stavby'!E17)</f>
        <v xml:space="preserve"> </v>
      </c>
      <c r="F21" s="37"/>
      <c r="G21" s="37"/>
      <c r="H21" s="37"/>
      <c r="I21" s="31" t="s">
        <v>26</v>
      </c>
      <c r="J21" s="26" t="str">
        <f>IF('Rekapitulace stavby'!AN17="","",'Rekapitulace stavby'!AN17)</f>
        <v/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31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26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32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4" t="s">
        <v>33</v>
      </c>
      <c r="E30" s="37"/>
      <c r="F30" s="37"/>
      <c r="G30" s="37"/>
      <c r="H30" s="37"/>
      <c r="I30" s="37"/>
      <c r="J30" s="95">
        <f>ROUND(J119,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35</v>
      </c>
      <c r="G32" s="37"/>
      <c r="H32" s="37"/>
      <c r="I32" s="42" t="s">
        <v>34</v>
      </c>
      <c r="J32" s="42" t="s">
        <v>36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5" t="s">
        <v>37</v>
      </c>
      <c r="E33" s="31" t="s">
        <v>38</v>
      </c>
      <c r="F33" s="126">
        <f>ROUND((SUM(BE119:BE126)),  2)</f>
        <v>0</v>
      </c>
      <c r="G33" s="37"/>
      <c r="H33" s="37"/>
      <c r="I33" s="127">
        <v>0.20999999999999999</v>
      </c>
      <c r="J33" s="126">
        <f>ROUND(((SUM(BE119:BE126))*I33),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39</v>
      </c>
      <c r="F34" s="126">
        <f>ROUND((SUM(BF119:BF126)),  2)</f>
        <v>0</v>
      </c>
      <c r="G34" s="37"/>
      <c r="H34" s="37"/>
      <c r="I34" s="127">
        <v>0.14999999999999999</v>
      </c>
      <c r="J34" s="126">
        <f>ROUND(((SUM(BF119:BF126))*I34),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40</v>
      </c>
      <c r="F35" s="126">
        <f>ROUND((SUM(BG119:BG126)),  2)</f>
        <v>0</v>
      </c>
      <c r="G35" s="37"/>
      <c r="H35" s="37"/>
      <c r="I35" s="127">
        <v>0.20999999999999999</v>
      </c>
      <c r="J35" s="126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41</v>
      </c>
      <c r="F36" s="126">
        <f>ROUND((SUM(BH119:BH126)),  2)</f>
        <v>0</v>
      </c>
      <c r="G36" s="37"/>
      <c r="H36" s="37"/>
      <c r="I36" s="127">
        <v>0.14999999999999999</v>
      </c>
      <c r="J36" s="126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42</v>
      </c>
      <c r="F37" s="126">
        <f>ROUND((SUM(BI119:BI126)),  2)</f>
        <v>0</v>
      </c>
      <c r="G37" s="37"/>
      <c r="H37" s="37"/>
      <c r="I37" s="127">
        <v>0</v>
      </c>
      <c r="J37" s="126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8"/>
      <c r="D39" s="129" t="s">
        <v>43</v>
      </c>
      <c r="E39" s="80"/>
      <c r="F39" s="80"/>
      <c r="G39" s="130" t="s">
        <v>44</v>
      </c>
      <c r="H39" s="131" t="s">
        <v>45</v>
      </c>
      <c r="I39" s="80"/>
      <c r="J39" s="132">
        <f>SUM(J30:J37)</f>
        <v>0</v>
      </c>
      <c r="K39" s="133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46</v>
      </c>
      <c r="E50" s="56"/>
      <c r="F50" s="56"/>
      <c r="G50" s="55" t="s">
        <v>47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48</v>
      </c>
      <c r="E61" s="40"/>
      <c r="F61" s="134" t="s">
        <v>49</v>
      </c>
      <c r="G61" s="57" t="s">
        <v>48</v>
      </c>
      <c r="H61" s="40"/>
      <c r="I61" s="40"/>
      <c r="J61" s="135" t="s">
        <v>49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50</v>
      </c>
      <c r="E65" s="58"/>
      <c r="F65" s="58"/>
      <c r="G65" s="55" t="s">
        <v>51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48</v>
      </c>
      <c r="E76" s="40"/>
      <c r="F76" s="134" t="s">
        <v>49</v>
      </c>
      <c r="G76" s="57" t="s">
        <v>48</v>
      </c>
      <c r="H76" s="40"/>
      <c r="I76" s="40"/>
      <c r="J76" s="135" t="s">
        <v>49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Úprava přednádražního prostoru - Mobiliář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SO 000 - Vedlejší rozpočtové náklady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 xml:space="preserve"> </v>
      </c>
      <c r="G89" s="37"/>
      <c r="H89" s="37"/>
      <c r="I89" s="31" t="s">
        <v>22</v>
      </c>
      <c r="J89" s="68" t="str">
        <f>IF(J12="","",J12)</f>
        <v>22. 6. 2022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 xml:space="preserve"> </v>
      </c>
      <c r="G91" s="37"/>
      <c r="H91" s="37"/>
      <c r="I91" s="31" t="s">
        <v>29</v>
      </c>
      <c r="J91" s="35" t="str">
        <f>E21</f>
        <v xml:space="preserve"> 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31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6" t="s">
        <v>97</v>
      </c>
      <c r="D94" s="128"/>
      <c r="E94" s="128"/>
      <c r="F94" s="128"/>
      <c r="G94" s="128"/>
      <c r="H94" s="128"/>
      <c r="I94" s="128"/>
      <c r="J94" s="137" t="s">
        <v>98</v>
      </c>
      <c r="K94" s="128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8" t="s">
        <v>99</v>
      </c>
      <c r="D96" s="37"/>
      <c r="E96" s="37"/>
      <c r="F96" s="37"/>
      <c r="G96" s="37"/>
      <c r="H96" s="37"/>
      <c r="I96" s="37"/>
      <c r="J96" s="95">
        <f>J119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100</v>
      </c>
    </row>
    <row r="97" s="9" customFormat="1" ht="24.96" customHeight="1">
      <c r="A97" s="9"/>
      <c r="B97" s="139"/>
      <c r="C97" s="9"/>
      <c r="D97" s="140" t="s">
        <v>101</v>
      </c>
      <c r="E97" s="141"/>
      <c r="F97" s="141"/>
      <c r="G97" s="141"/>
      <c r="H97" s="141"/>
      <c r="I97" s="141"/>
      <c r="J97" s="142">
        <f>J120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102</v>
      </c>
      <c r="E98" s="145"/>
      <c r="F98" s="145"/>
      <c r="G98" s="145"/>
      <c r="H98" s="145"/>
      <c r="I98" s="145"/>
      <c r="J98" s="146">
        <f>J121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103</v>
      </c>
      <c r="E99" s="145"/>
      <c r="F99" s="145"/>
      <c r="G99" s="145"/>
      <c r="H99" s="145"/>
      <c r="I99" s="145"/>
      <c r="J99" s="146">
        <f>J124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7"/>
      <c r="B100" s="38"/>
      <c r="C100" s="37"/>
      <c r="D100" s="37"/>
      <c r="E100" s="37"/>
      <c r="F100" s="37"/>
      <c r="G100" s="37"/>
      <c r="H100" s="37"/>
      <c r="I100" s="37"/>
      <c r="J100" s="37"/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s="2" customFormat="1" ht="6.96" customHeight="1">
      <c r="A101" s="37"/>
      <c r="B101" s="59"/>
      <c r="C101" s="60"/>
      <c r="D101" s="60"/>
      <c r="E101" s="60"/>
      <c r="F101" s="60"/>
      <c r="G101" s="60"/>
      <c r="H101" s="60"/>
      <c r="I101" s="60"/>
      <c r="J101" s="60"/>
      <c r="K101" s="60"/>
      <c r="L101" s="54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5" s="2" customFormat="1" ht="6.96" customHeight="1">
      <c r="A105" s="37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54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24.96" customHeight="1">
      <c r="A106" s="37"/>
      <c r="B106" s="38"/>
      <c r="C106" s="22" t="s">
        <v>104</v>
      </c>
      <c r="D106" s="37"/>
      <c r="E106" s="37"/>
      <c r="F106" s="37"/>
      <c r="G106" s="37"/>
      <c r="H106" s="37"/>
      <c r="I106" s="37"/>
      <c r="J106" s="37"/>
      <c r="K106" s="37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6.96" customHeight="1">
      <c r="A107" s="37"/>
      <c r="B107" s="38"/>
      <c r="C107" s="37"/>
      <c r="D107" s="37"/>
      <c r="E107" s="37"/>
      <c r="F107" s="37"/>
      <c r="G107" s="37"/>
      <c r="H107" s="37"/>
      <c r="I107" s="37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2" customHeight="1">
      <c r="A108" s="37"/>
      <c r="B108" s="38"/>
      <c r="C108" s="31" t="s">
        <v>16</v>
      </c>
      <c r="D108" s="37"/>
      <c r="E108" s="37"/>
      <c r="F108" s="37"/>
      <c r="G108" s="37"/>
      <c r="H108" s="37"/>
      <c r="I108" s="37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6.5" customHeight="1">
      <c r="A109" s="37"/>
      <c r="B109" s="38"/>
      <c r="C109" s="37"/>
      <c r="D109" s="37"/>
      <c r="E109" s="120" t="str">
        <f>E7</f>
        <v>Úprava přednádražního prostoru - Mobiliář</v>
      </c>
      <c r="F109" s="31"/>
      <c r="G109" s="31"/>
      <c r="H109" s="31"/>
      <c r="I109" s="37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94</v>
      </c>
      <c r="D110" s="37"/>
      <c r="E110" s="37"/>
      <c r="F110" s="37"/>
      <c r="G110" s="37"/>
      <c r="H110" s="37"/>
      <c r="I110" s="37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7"/>
      <c r="D111" s="37"/>
      <c r="E111" s="66" t="str">
        <f>E9</f>
        <v>SO 000 - Vedlejší rozpočtové náklady</v>
      </c>
      <c r="F111" s="37"/>
      <c r="G111" s="37"/>
      <c r="H111" s="37"/>
      <c r="I111" s="37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7"/>
      <c r="D112" s="37"/>
      <c r="E112" s="37"/>
      <c r="F112" s="37"/>
      <c r="G112" s="37"/>
      <c r="H112" s="37"/>
      <c r="I112" s="37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20</v>
      </c>
      <c r="D113" s="37"/>
      <c r="E113" s="37"/>
      <c r="F113" s="26" t="str">
        <f>F12</f>
        <v xml:space="preserve"> </v>
      </c>
      <c r="G113" s="37"/>
      <c r="H113" s="37"/>
      <c r="I113" s="31" t="s">
        <v>22</v>
      </c>
      <c r="J113" s="68" t="str">
        <f>IF(J12="","",J12)</f>
        <v>22. 6. 2022</v>
      </c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7"/>
      <c r="D114" s="37"/>
      <c r="E114" s="37"/>
      <c r="F114" s="37"/>
      <c r="G114" s="37"/>
      <c r="H114" s="37"/>
      <c r="I114" s="37"/>
      <c r="J114" s="37"/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24</v>
      </c>
      <c r="D115" s="37"/>
      <c r="E115" s="37"/>
      <c r="F115" s="26" t="str">
        <f>E15</f>
        <v xml:space="preserve"> </v>
      </c>
      <c r="G115" s="37"/>
      <c r="H115" s="37"/>
      <c r="I115" s="31" t="s">
        <v>29</v>
      </c>
      <c r="J115" s="35" t="str">
        <f>E21</f>
        <v xml:space="preserve"> </v>
      </c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27</v>
      </c>
      <c r="D116" s="37"/>
      <c r="E116" s="37"/>
      <c r="F116" s="26" t="str">
        <f>IF(E18="","",E18)</f>
        <v>Vyplň údaj</v>
      </c>
      <c r="G116" s="37"/>
      <c r="H116" s="37"/>
      <c r="I116" s="31" t="s">
        <v>31</v>
      </c>
      <c r="J116" s="35" t="str">
        <f>E24</f>
        <v xml:space="preserve"> </v>
      </c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0.32" customHeight="1">
      <c r="A117" s="37"/>
      <c r="B117" s="38"/>
      <c r="C117" s="37"/>
      <c r="D117" s="37"/>
      <c r="E117" s="37"/>
      <c r="F117" s="37"/>
      <c r="G117" s="37"/>
      <c r="H117" s="37"/>
      <c r="I117" s="37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11" customFormat="1" ht="29.28" customHeight="1">
      <c r="A118" s="147"/>
      <c r="B118" s="148"/>
      <c r="C118" s="149" t="s">
        <v>105</v>
      </c>
      <c r="D118" s="150" t="s">
        <v>58</v>
      </c>
      <c r="E118" s="150" t="s">
        <v>54</v>
      </c>
      <c r="F118" s="150" t="s">
        <v>55</v>
      </c>
      <c r="G118" s="150" t="s">
        <v>106</v>
      </c>
      <c r="H118" s="150" t="s">
        <v>107</v>
      </c>
      <c r="I118" s="150" t="s">
        <v>108</v>
      </c>
      <c r="J118" s="150" t="s">
        <v>98</v>
      </c>
      <c r="K118" s="151" t="s">
        <v>109</v>
      </c>
      <c r="L118" s="152"/>
      <c r="M118" s="85" t="s">
        <v>1</v>
      </c>
      <c r="N118" s="86" t="s">
        <v>37</v>
      </c>
      <c r="O118" s="86" t="s">
        <v>110</v>
      </c>
      <c r="P118" s="86" t="s">
        <v>111</v>
      </c>
      <c r="Q118" s="86" t="s">
        <v>112</v>
      </c>
      <c r="R118" s="86" t="s">
        <v>113</v>
      </c>
      <c r="S118" s="86" t="s">
        <v>114</v>
      </c>
      <c r="T118" s="87" t="s">
        <v>115</v>
      </c>
      <c r="U118" s="147"/>
      <c r="V118" s="147"/>
      <c r="W118" s="147"/>
      <c r="X118" s="147"/>
      <c r="Y118" s="147"/>
      <c r="Z118" s="147"/>
      <c r="AA118" s="147"/>
      <c r="AB118" s="147"/>
      <c r="AC118" s="147"/>
      <c r="AD118" s="147"/>
      <c r="AE118" s="147"/>
    </row>
    <row r="119" s="2" customFormat="1" ht="22.8" customHeight="1">
      <c r="A119" s="37"/>
      <c r="B119" s="38"/>
      <c r="C119" s="92" t="s">
        <v>116</v>
      </c>
      <c r="D119" s="37"/>
      <c r="E119" s="37"/>
      <c r="F119" s="37"/>
      <c r="G119" s="37"/>
      <c r="H119" s="37"/>
      <c r="I119" s="37"/>
      <c r="J119" s="153">
        <f>BK119</f>
        <v>0</v>
      </c>
      <c r="K119" s="37"/>
      <c r="L119" s="38"/>
      <c r="M119" s="88"/>
      <c r="N119" s="72"/>
      <c r="O119" s="89"/>
      <c r="P119" s="154">
        <f>P120</f>
        <v>0</v>
      </c>
      <c r="Q119" s="89"/>
      <c r="R119" s="154">
        <f>R120</f>
        <v>0</v>
      </c>
      <c r="S119" s="89"/>
      <c r="T119" s="155">
        <f>T120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18" t="s">
        <v>72</v>
      </c>
      <c r="AU119" s="18" t="s">
        <v>100</v>
      </c>
      <c r="BK119" s="156">
        <f>BK120</f>
        <v>0</v>
      </c>
    </row>
    <row r="120" s="12" customFormat="1" ht="25.92" customHeight="1">
      <c r="A120" s="12"/>
      <c r="B120" s="157"/>
      <c r="C120" s="12"/>
      <c r="D120" s="158" t="s">
        <v>72</v>
      </c>
      <c r="E120" s="159" t="s">
        <v>117</v>
      </c>
      <c r="F120" s="159" t="s">
        <v>79</v>
      </c>
      <c r="G120" s="12"/>
      <c r="H120" s="12"/>
      <c r="I120" s="160"/>
      <c r="J120" s="161">
        <f>BK120</f>
        <v>0</v>
      </c>
      <c r="K120" s="12"/>
      <c r="L120" s="157"/>
      <c r="M120" s="162"/>
      <c r="N120" s="163"/>
      <c r="O120" s="163"/>
      <c r="P120" s="164">
        <f>P121+P124</f>
        <v>0</v>
      </c>
      <c r="Q120" s="163"/>
      <c r="R120" s="164">
        <f>R121+R124</f>
        <v>0</v>
      </c>
      <c r="S120" s="163"/>
      <c r="T120" s="165">
        <f>T121+T124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58" t="s">
        <v>118</v>
      </c>
      <c r="AT120" s="166" t="s">
        <v>72</v>
      </c>
      <c r="AU120" s="166" t="s">
        <v>73</v>
      </c>
      <c r="AY120" s="158" t="s">
        <v>119</v>
      </c>
      <c r="BK120" s="167">
        <f>BK121+BK124</f>
        <v>0</v>
      </c>
    </row>
    <row r="121" s="12" customFormat="1" ht="22.8" customHeight="1">
      <c r="A121" s="12"/>
      <c r="B121" s="157"/>
      <c r="C121" s="12"/>
      <c r="D121" s="158" t="s">
        <v>72</v>
      </c>
      <c r="E121" s="168" t="s">
        <v>120</v>
      </c>
      <c r="F121" s="168" t="s">
        <v>121</v>
      </c>
      <c r="G121" s="12"/>
      <c r="H121" s="12"/>
      <c r="I121" s="160"/>
      <c r="J121" s="169">
        <f>BK121</f>
        <v>0</v>
      </c>
      <c r="K121" s="12"/>
      <c r="L121" s="157"/>
      <c r="M121" s="162"/>
      <c r="N121" s="163"/>
      <c r="O121" s="163"/>
      <c r="P121" s="164">
        <f>SUM(P122:P123)</f>
        <v>0</v>
      </c>
      <c r="Q121" s="163"/>
      <c r="R121" s="164">
        <f>SUM(R122:R123)</f>
        <v>0</v>
      </c>
      <c r="S121" s="163"/>
      <c r="T121" s="165">
        <f>SUM(T122:T123)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8" t="s">
        <v>118</v>
      </c>
      <c r="AT121" s="166" t="s">
        <v>72</v>
      </c>
      <c r="AU121" s="166" t="s">
        <v>81</v>
      </c>
      <c r="AY121" s="158" t="s">
        <v>119</v>
      </c>
      <c r="BK121" s="167">
        <f>SUM(BK122:BK123)</f>
        <v>0</v>
      </c>
    </row>
    <row r="122" s="2" customFormat="1" ht="16.5" customHeight="1">
      <c r="A122" s="37"/>
      <c r="B122" s="170"/>
      <c r="C122" s="171" t="s">
        <v>81</v>
      </c>
      <c r="D122" s="171" t="s">
        <v>122</v>
      </c>
      <c r="E122" s="172" t="s">
        <v>123</v>
      </c>
      <c r="F122" s="173" t="s">
        <v>124</v>
      </c>
      <c r="G122" s="174" t="s">
        <v>125</v>
      </c>
      <c r="H122" s="175">
        <v>1</v>
      </c>
      <c r="I122" s="176"/>
      <c r="J122" s="177">
        <f>ROUND(I122*H122,2)</f>
        <v>0</v>
      </c>
      <c r="K122" s="173" t="s">
        <v>126</v>
      </c>
      <c r="L122" s="38"/>
      <c r="M122" s="178" t="s">
        <v>1</v>
      </c>
      <c r="N122" s="179" t="s">
        <v>38</v>
      </c>
      <c r="O122" s="76"/>
      <c r="P122" s="180">
        <f>O122*H122</f>
        <v>0</v>
      </c>
      <c r="Q122" s="180">
        <v>0</v>
      </c>
      <c r="R122" s="180">
        <f>Q122*H122</f>
        <v>0</v>
      </c>
      <c r="S122" s="180">
        <v>0</v>
      </c>
      <c r="T122" s="181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82" t="s">
        <v>127</v>
      </c>
      <c r="AT122" s="182" t="s">
        <v>122</v>
      </c>
      <c r="AU122" s="182" t="s">
        <v>83</v>
      </c>
      <c r="AY122" s="18" t="s">
        <v>119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8" t="s">
        <v>81</v>
      </c>
      <c r="BK122" s="183">
        <f>ROUND(I122*H122,2)</f>
        <v>0</v>
      </c>
      <c r="BL122" s="18" t="s">
        <v>127</v>
      </c>
      <c r="BM122" s="182" t="s">
        <v>128</v>
      </c>
    </row>
    <row r="123" s="2" customFormat="1">
      <c r="A123" s="37"/>
      <c r="B123" s="38"/>
      <c r="C123" s="37"/>
      <c r="D123" s="184" t="s">
        <v>129</v>
      </c>
      <c r="E123" s="37"/>
      <c r="F123" s="185" t="s">
        <v>124</v>
      </c>
      <c r="G123" s="37"/>
      <c r="H123" s="37"/>
      <c r="I123" s="186"/>
      <c r="J123" s="37"/>
      <c r="K123" s="37"/>
      <c r="L123" s="38"/>
      <c r="M123" s="187"/>
      <c r="N123" s="188"/>
      <c r="O123" s="76"/>
      <c r="P123" s="76"/>
      <c r="Q123" s="76"/>
      <c r="R123" s="76"/>
      <c r="S123" s="76"/>
      <c r="T123" s="7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8" t="s">
        <v>129</v>
      </c>
      <c r="AU123" s="18" t="s">
        <v>83</v>
      </c>
    </row>
    <row r="124" s="12" customFormat="1" ht="22.8" customHeight="1">
      <c r="A124" s="12"/>
      <c r="B124" s="157"/>
      <c r="C124" s="12"/>
      <c r="D124" s="158" t="s">
        <v>72</v>
      </c>
      <c r="E124" s="168" t="s">
        <v>130</v>
      </c>
      <c r="F124" s="168" t="s">
        <v>131</v>
      </c>
      <c r="G124" s="12"/>
      <c r="H124" s="12"/>
      <c r="I124" s="160"/>
      <c r="J124" s="169">
        <f>BK124</f>
        <v>0</v>
      </c>
      <c r="K124" s="12"/>
      <c r="L124" s="157"/>
      <c r="M124" s="162"/>
      <c r="N124" s="163"/>
      <c r="O124" s="163"/>
      <c r="P124" s="164">
        <f>SUM(P125:P126)</f>
        <v>0</v>
      </c>
      <c r="Q124" s="163"/>
      <c r="R124" s="164">
        <f>SUM(R125:R126)</f>
        <v>0</v>
      </c>
      <c r="S124" s="163"/>
      <c r="T124" s="165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8" t="s">
        <v>118</v>
      </c>
      <c r="AT124" s="166" t="s">
        <v>72</v>
      </c>
      <c r="AU124" s="166" t="s">
        <v>81</v>
      </c>
      <c r="AY124" s="158" t="s">
        <v>119</v>
      </c>
      <c r="BK124" s="167">
        <f>SUM(BK125:BK126)</f>
        <v>0</v>
      </c>
    </row>
    <row r="125" s="2" customFormat="1" ht="16.5" customHeight="1">
      <c r="A125" s="37"/>
      <c r="B125" s="170"/>
      <c r="C125" s="171" t="s">
        <v>83</v>
      </c>
      <c r="D125" s="171" t="s">
        <v>122</v>
      </c>
      <c r="E125" s="172" t="s">
        <v>132</v>
      </c>
      <c r="F125" s="173" t="s">
        <v>133</v>
      </c>
      <c r="G125" s="174" t="s">
        <v>125</v>
      </c>
      <c r="H125" s="175">
        <v>1</v>
      </c>
      <c r="I125" s="176"/>
      <c r="J125" s="177">
        <f>ROUND(I125*H125,2)</f>
        <v>0</v>
      </c>
      <c r="K125" s="173" t="s">
        <v>126</v>
      </c>
      <c r="L125" s="38"/>
      <c r="M125" s="178" t="s">
        <v>1</v>
      </c>
      <c r="N125" s="179" t="s">
        <v>38</v>
      </c>
      <c r="O125" s="76"/>
      <c r="P125" s="180">
        <f>O125*H125</f>
        <v>0</v>
      </c>
      <c r="Q125" s="180">
        <v>0</v>
      </c>
      <c r="R125" s="180">
        <f>Q125*H125</f>
        <v>0</v>
      </c>
      <c r="S125" s="180">
        <v>0</v>
      </c>
      <c r="T125" s="181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82" t="s">
        <v>127</v>
      </c>
      <c r="AT125" s="182" t="s">
        <v>122</v>
      </c>
      <c r="AU125" s="182" t="s">
        <v>83</v>
      </c>
      <c r="AY125" s="18" t="s">
        <v>119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8" t="s">
        <v>81</v>
      </c>
      <c r="BK125" s="183">
        <f>ROUND(I125*H125,2)</f>
        <v>0</v>
      </c>
      <c r="BL125" s="18" t="s">
        <v>127</v>
      </c>
      <c r="BM125" s="182" t="s">
        <v>134</v>
      </c>
    </row>
    <row r="126" s="2" customFormat="1">
      <c r="A126" s="37"/>
      <c r="B126" s="38"/>
      <c r="C126" s="37"/>
      <c r="D126" s="184" t="s">
        <v>129</v>
      </c>
      <c r="E126" s="37"/>
      <c r="F126" s="185" t="s">
        <v>133</v>
      </c>
      <c r="G126" s="37"/>
      <c r="H126" s="37"/>
      <c r="I126" s="186"/>
      <c r="J126" s="37"/>
      <c r="K126" s="37"/>
      <c r="L126" s="38"/>
      <c r="M126" s="189"/>
      <c r="N126" s="190"/>
      <c r="O126" s="191"/>
      <c r="P126" s="191"/>
      <c r="Q126" s="191"/>
      <c r="R126" s="191"/>
      <c r="S126" s="191"/>
      <c r="T126" s="192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8" t="s">
        <v>129</v>
      </c>
      <c r="AU126" s="18" t="s">
        <v>83</v>
      </c>
    </row>
    <row r="127" s="2" customFormat="1" ht="6.96" customHeight="1">
      <c r="A127" s="37"/>
      <c r="B127" s="59"/>
      <c r="C127" s="60"/>
      <c r="D127" s="60"/>
      <c r="E127" s="60"/>
      <c r="F127" s="60"/>
      <c r="G127" s="60"/>
      <c r="H127" s="60"/>
      <c r="I127" s="60"/>
      <c r="J127" s="60"/>
      <c r="K127" s="60"/>
      <c r="L127" s="38"/>
      <c r="M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</sheetData>
  <autoFilter ref="C118:K126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93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Úprava přednádražního prostoru - Mobiliář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94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135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22. 6. 2022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tr">
        <f>IF('Rekapitulace stavby'!AN10="","",'Rekapitulace stavby'!AN10)</f>
        <v/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tr">
        <f>IF('Rekapitulace stavby'!E11="","",'Rekapitulace stavby'!E11)</f>
        <v xml:space="preserve"> </v>
      </c>
      <c r="F15" s="37"/>
      <c r="G15" s="37"/>
      <c r="H15" s="37"/>
      <c r="I15" s="31" t="s">
        <v>26</v>
      </c>
      <c r="J15" s="26" t="str">
        <f>IF('Rekapitulace stavby'!AN11="","",'Rekapitulace stavby'!AN11)</f>
        <v/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26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25</v>
      </c>
      <c r="J20" s="26" t="str">
        <f>IF('Rekapitulace stavby'!AN16="","",'Rekapitulace stavby'!AN16)</f>
        <v/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tr">
        <f>IF('Rekapitulace stavby'!E17="","",'Rekapitulace stavby'!E17)</f>
        <v xml:space="preserve"> </v>
      </c>
      <c r="F21" s="37"/>
      <c r="G21" s="37"/>
      <c r="H21" s="37"/>
      <c r="I21" s="31" t="s">
        <v>26</v>
      </c>
      <c r="J21" s="26" t="str">
        <f>IF('Rekapitulace stavby'!AN17="","",'Rekapitulace stavby'!AN17)</f>
        <v/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31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26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32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4" t="s">
        <v>33</v>
      </c>
      <c r="E30" s="37"/>
      <c r="F30" s="37"/>
      <c r="G30" s="37"/>
      <c r="H30" s="37"/>
      <c r="I30" s="37"/>
      <c r="J30" s="95">
        <f>ROUND(J120,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35</v>
      </c>
      <c r="G32" s="37"/>
      <c r="H32" s="37"/>
      <c r="I32" s="42" t="s">
        <v>34</v>
      </c>
      <c r="J32" s="42" t="s">
        <v>36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5" t="s">
        <v>37</v>
      </c>
      <c r="E33" s="31" t="s">
        <v>38</v>
      </c>
      <c r="F33" s="126">
        <f>ROUND((SUM(BE120:BE148)),  2)</f>
        <v>0</v>
      </c>
      <c r="G33" s="37"/>
      <c r="H33" s="37"/>
      <c r="I33" s="127">
        <v>0.20999999999999999</v>
      </c>
      <c r="J33" s="126">
        <f>ROUND(((SUM(BE120:BE148))*I33),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39</v>
      </c>
      <c r="F34" s="126">
        <f>ROUND((SUM(BF120:BF148)),  2)</f>
        <v>0</v>
      </c>
      <c r="G34" s="37"/>
      <c r="H34" s="37"/>
      <c r="I34" s="127">
        <v>0.14999999999999999</v>
      </c>
      <c r="J34" s="126">
        <f>ROUND(((SUM(BF120:BF148))*I34),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40</v>
      </c>
      <c r="F35" s="126">
        <f>ROUND((SUM(BG120:BG148)),  2)</f>
        <v>0</v>
      </c>
      <c r="G35" s="37"/>
      <c r="H35" s="37"/>
      <c r="I35" s="127">
        <v>0.20999999999999999</v>
      </c>
      <c r="J35" s="126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41</v>
      </c>
      <c r="F36" s="126">
        <f>ROUND((SUM(BH120:BH148)),  2)</f>
        <v>0</v>
      </c>
      <c r="G36" s="37"/>
      <c r="H36" s="37"/>
      <c r="I36" s="127">
        <v>0.14999999999999999</v>
      </c>
      <c r="J36" s="126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42</v>
      </c>
      <c r="F37" s="126">
        <f>ROUND((SUM(BI120:BI148)),  2)</f>
        <v>0</v>
      </c>
      <c r="G37" s="37"/>
      <c r="H37" s="37"/>
      <c r="I37" s="127">
        <v>0</v>
      </c>
      <c r="J37" s="126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8"/>
      <c r="D39" s="129" t="s">
        <v>43</v>
      </c>
      <c r="E39" s="80"/>
      <c r="F39" s="80"/>
      <c r="G39" s="130" t="s">
        <v>44</v>
      </c>
      <c r="H39" s="131" t="s">
        <v>45</v>
      </c>
      <c r="I39" s="80"/>
      <c r="J39" s="132">
        <f>SUM(J30:J37)</f>
        <v>0</v>
      </c>
      <c r="K39" s="133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46</v>
      </c>
      <c r="E50" s="56"/>
      <c r="F50" s="56"/>
      <c r="G50" s="55" t="s">
        <v>47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48</v>
      </c>
      <c r="E61" s="40"/>
      <c r="F61" s="134" t="s">
        <v>49</v>
      </c>
      <c r="G61" s="57" t="s">
        <v>48</v>
      </c>
      <c r="H61" s="40"/>
      <c r="I61" s="40"/>
      <c r="J61" s="135" t="s">
        <v>49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50</v>
      </c>
      <c r="E65" s="58"/>
      <c r="F65" s="58"/>
      <c r="G65" s="55" t="s">
        <v>51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48</v>
      </c>
      <c r="E76" s="40"/>
      <c r="F76" s="134" t="s">
        <v>49</v>
      </c>
      <c r="G76" s="57" t="s">
        <v>48</v>
      </c>
      <c r="H76" s="40"/>
      <c r="I76" s="40"/>
      <c r="J76" s="135" t="s">
        <v>49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Úprava přednádražního prostoru - Mobiliář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SO 102 - Chodníky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 xml:space="preserve"> </v>
      </c>
      <c r="G89" s="37"/>
      <c r="H89" s="37"/>
      <c r="I89" s="31" t="s">
        <v>22</v>
      </c>
      <c r="J89" s="68" t="str">
        <f>IF(J12="","",J12)</f>
        <v>22. 6. 2022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 xml:space="preserve"> </v>
      </c>
      <c r="G91" s="37"/>
      <c r="H91" s="37"/>
      <c r="I91" s="31" t="s">
        <v>29</v>
      </c>
      <c r="J91" s="35" t="str">
        <f>E21</f>
        <v xml:space="preserve"> 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31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6" t="s">
        <v>97</v>
      </c>
      <c r="D94" s="128"/>
      <c r="E94" s="128"/>
      <c r="F94" s="128"/>
      <c r="G94" s="128"/>
      <c r="H94" s="128"/>
      <c r="I94" s="128"/>
      <c r="J94" s="137" t="s">
        <v>98</v>
      </c>
      <c r="K94" s="128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8" t="s">
        <v>99</v>
      </c>
      <c r="D96" s="37"/>
      <c r="E96" s="37"/>
      <c r="F96" s="37"/>
      <c r="G96" s="37"/>
      <c r="H96" s="37"/>
      <c r="I96" s="37"/>
      <c r="J96" s="95">
        <f>J120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100</v>
      </c>
    </row>
    <row r="97" s="9" customFormat="1" ht="24.96" customHeight="1">
      <c r="A97" s="9"/>
      <c r="B97" s="139"/>
      <c r="C97" s="9"/>
      <c r="D97" s="140" t="s">
        <v>136</v>
      </c>
      <c r="E97" s="141"/>
      <c r="F97" s="141"/>
      <c r="G97" s="141"/>
      <c r="H97" s="141"/>
      <c r="I97" s="141"/>
      <c r="J97" s="142">
        <f>J121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137</v>
      </c>
      <c r="E98" s="145"/>
      <c r="F98" s="145"/>
      <c r="G98" s="145"/>
      <c r="H98" s="145"/>
      <c r="I98" s="145"/>
      <c r="J98" s="146">
        <f>J122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138</v>
      </c>
      <c r="E99" s="145"/>
      <c r="F99" s="145"/>
      <c r="G99" s="145"/>
      <c r="H99" s="145"/>
      <c r="I99" s="145"/>
      <c r="J99" s="146">
        <f>J129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139</v>
      </c>
      <c r="E100" s="145"/>
      <c r="F100" s="145"/>
      <c r="G100" s="145"/>
      <c r="H100" s="145"/>
      <c r="I100" s="145"/>
      <c r="J100" s="146">
        <f>J146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7"/>
      <c r="B101" s="38"/>
      <c r="C101" s="37"/>
      <c r="D101" s="37"/>
      <c r="E101" s="37"/>
      <c r="F101" s="37"/>
      <c r="G101" s="37"/>
      <c r="H101" s="37"/>
      <c r="I101" s="37"/>
      <c r="J101" s="37"/>
      <c r="K101" s="37"/>
      <c r="L101" s="54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54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104</v>
      </c>
      <c r="D107" s="37"/>
      <c r="E107" s="37"/>
      <c r="F107" s="37"/>
      <c r="G107" s="37"/>
      <c r="H107" s="37"/>
      <c r="I107" s="37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7"/>
      <c r="D108" s="37"/>
      <c r="E108" s="37"/>
      <c r="F108" s="37"/>
      <c r="G108" s="37"/>
      <c r="H108" s="37"/>
      <c r="I108" s="37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7"/>
      <c r="E109" s="37"/>
      <c r="F109" s="37"/>
      <c r="G109" s="37"/>
      <c r="H109" s="37"/>
      <c r="I109" s="37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7"/>
      <c r="D110" s="37"/>
      <c r="E110" s="120" t="str">
        <f>E7</f>
        <v>Úprava přednádražního prostoru - Mobiliář</v>
      </c>
      <c r="F110" s="31"/>
      <c r="G110" s="31"/>
      <c r="H110" s="31"/>
      <c r="I110" s="37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94</v>
      </c>
      <c r="D111" s="37"/>
      <c r="E111" s="37"/>
      <c r="F111" s="37"/>
      <c r="G111" s="37"/>
      <c r="H111" s="37"/>
      <c r="I111" s="37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7"/>
      <c r="D112" s="37"/>
      <c r="E112" s="66" t="str">
        <f>E9</f>
        <v>SO 102 - Chodníky</v>
      </c>
      <c r="F112" s="37"/>
      <c r="G112" s="37"/>
      <c r="H112" s="37"/>
      <c r="I112" s="37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7"/>
      <c r="D113" s="37"/>
      <c r="E113" s="37"/>
      <c r="F113" s="37"/>
      <c r="G113" s="37"/>
      <c r="H113" s="37"/>
      <c r="I113" s="37"/>
      <c r="J113" s="37"/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7"/>
      <c r="E114" s="37"/>
      <c r="F114" s="26" t="str">
        <f>F12</f>
        <v xml:space="preserve"> </v>
      </c>
      <c r="G114" s="37"/>
      <c r="H114" s="37"/>
      <c r="I114" s="31" t="s">
        <v>22</v>
      </c>
      <c r="J114" s="68" t="str">
        <f>IF(J12="","",J12)</f>
        <v>22. 6. 2022</v>
      </c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7"/>
      <c r="D115" s="37"/>
      <c r="E115" s="37"/>
      <c r="F115" s="37"/>
      <c r="G115" s="37"/>
      <c r="H115" s="37"/>
      <c r="I115" s="37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7"/>
      <c r="E116" s="37"/>
      <c r="F116" s="26" t="str">
        <f>E15</f>
        <v xml:space="preserve"> </v>
      </c>
      <c r="G116" s="37"/>
      <c r="H116" s="37"/>
      <c r="I116" s="31" t="s">
        <v>29</v>
      </c>
      <c r="J116" s="35" t="str">
        <f>E21</f>
        <v xml:space="preserve"> </v>
      </c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7"/>
      <c r="E117" s="37"/>
      <c r="F117" s="26" t="str">
        <f>IF(E18="","",E18)</f>
        <v>Vyplň údaj</v>
      </c>
      <c r="G117" s="37"/>
      <c r="H117" s="37"/>
      <c r="I117" s="31" t="s">
        <v>31</v>
      </c>
      <c r="J117" s="35" t="str">
        <f>E24</f>
        <v xml:space="preserve"> </v>
      </c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7"/>
      <c r="D118" s="37"/>
      <c r="E118" s="37"/>
      <c r="F118" s="37"/>
      <c r="G118" s="37"/>
      <c r="H118" s="37"/>
      <c r="I118" s="37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1" customFormat="1" ht="29.28" customHeight="1">
      <c r="A119" s="147"/>
      <c r="B119" s="148"/>
      <c r="C119" s="149" t="s">
        <v>105</v>
      </c>
      <c r="D119" s="150" t="s">
        <v>58</v>
      </c>
      <c r="E119" s="150" t="s">
        <v>54</v>
      </c>
      <c r="F119" s="150" t="s">
        <v>55</v>
      </c>
      <c r="G119" s="150" t="s">
        <v>106</v>
      </c>
      <c r="H119" s="150" t="s">
        <v>107</v>
      </c>
      <c r="I119" s="150" t="s">
        <v>108</v>
      </c>
      <c r="J119" s="150" t="s">
        <v>98</v>
      </c>
      <c r="K119" s="151" t="s">
        <v>109</v>
      </c>
      <c r="L119" s="152"/>
      <c r="M119" s="85" t="s">
        <v>1</v>
      </c>
      <c r="N119" s="86" t="s">
        <v>37</v>
      </c>
      <c r="O119" s="86" t="s">
        <v>110</v>
      </c>
      <c r="P119" s="86" t="s">
        <v>111</v>
      </c>
      <c r="Q119" s="86" t="s">
        <v>112</v>
      </c>
      <c r="R119" s="86" t="s">
        <v>113</v>
      </c>
      <c r="S119" s="86" t="s">
        <v>114</v>
      </c>
      <c r="T119" s="87" t="s">
        <v>115</v>
      </c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</row>
    <row r="120" s="2" customFormat="1" ht="22.8" customHeight="1">
      <c r="A120" s="37"/>
      <c r="B120" s="38"/>
      <c r="C120" s="92" t="s">
        <v>116</v>
      </c>
      <c r="D120" s="37"/>
      <c r="E120" s="37"/>
      <c r="F120" s="37"/>
      <c r="G120" s="37"/>
      <c r="H120" s="37"/>
      <c r="I120" s="37"/>
      <c r="J120" s="153">
        <f>BK120</f>
        <v>0</v>
      </c>
      <c r="K120" s="37"/>
      <c r="L120" s="38"/>
      <c r="M120" s="88"/>
      <c r="N120" s="72"/>
      <c r="O120" s="89"/>
      <c r="P120" s="154">
        <f>P121</f>
        <v>0</v>
      </c>
      <c r="Q120" s="89"/>
      <c r="R120" s="154">
        <f>R121</f>
        <v>26.025517780000001</v>
      </c>
      <c r="S120" s="89"/>
      <c r="T120" s="155">
        <f>T121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8" t="s">
        <v>72</v>
      </c>
      <c r="AU120" s="18" t="s">
        <v>100</v>
      </c>
      <c r="BK120" s="156">
        <f>BK121</f>
        <v>0</v>
      </c>
    </row>
    <row r="121" s="12" customFormat="1" ht="25.92" customHeight="1">
      <c r="A121" s="12"/>
      <c r="B121" s="157"/>
      <c r="C121" s="12"/>
      <c r="D121" s="158" t="s">
        <v>72</v>
      </c>
      <c r="E121" s="159" t="s">
        <v>140</v>
      </c>
      <c r="F121" s="159" t="s">
        <v>141</v>
      </c>
      <c r="G121" s="12"/>
      <c r="H121" s="12"/>
      <c r="I121" s="160"/>
      <c r="J121" s="161">
        <f>BK121</f>
        <v>0</v>
      </c>
      <c r="K121" s="12"/>
      <c r="L121" s="157"/>
      <c r="M121" s="162"/>
      <c r="N121" s="163"/>
      <c r="O121" s="163"/>
      <c r="P121" s="164">
        <f>P122+P129+P146</f>
        <v>0</v>
      </c>
      <c r="Q121" s="163"/>
      <c r="R121" s="164">
        <f>R122+R129+R146</f>
        <v>26.025517780000001</v>
      </c>
      <c r="S121" s="163"/>
      <c r="T121" s="165">
        <f>T122+T129+T146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8" t="s">
        <v>81</v>
      </c>
      <c r="AT121" s="166" t="s">
        <v>72</v>
      </c>
      <c r="AU121" s="166" t="s">
        <v>73</v>
      </c>
      <c r="AY121" s="158" t="s">
        <v>119</v>
      </c>
      <c r="BK121" s="167">
        <f>BK122+BK129+BK146</f>
        <v>0</v>
      </c>
    </row>
    <row r="122" s="12" customFormat="1" ht="22.8" customHeight="1">
      <c r="A122" s="12"/>
      <c r="B122" s="157"/>
      <c r="C122" s="12"/>
      <c r="D122" s="158" t="s">
        <v>72</v>
      </c>
      <c r="E122" s="168" t="s">
        <v>83</v>
      </c>
      <c r="F122" s="168" t="s">
        <v>142</v>
      </c>
      <c r="G122" s="12"/>
      <c r="H122" s="12"/>
      <c r="I122" s="160"/>
      <c r="J122" s="169">
        <f>BK122</f>
        <v>0</v>
      </c>
      <c r="K122" s="12"/>
      <c r="L122" s="157"/>
      <c r="M122" s="162"/>
      <c r="N122" s="163"/>
      <c r="O122" s="163"/>
      <c r="P122" s="164">
        <f>SUM(P123:P128)</f>
        <v>0</v>
      </c>
      <c r="Q122" s="163"/>
      <c r="R122" s="164">
        <f>SUM(R123:R128)</f>
        <v>14.245647779999999</v>
      </c>
      <c r="S122" s="163"/>
      <c r="T122" s="165">
        <f>SUM(T123:T128)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8" t="s">
        <v>81</v>
      </c>
      <c r="AT122" s="166" t="s">
        <v>72</v>
      </c>
      <c r="AU122" s="166" t="s">
        <v>81</v>
      </c>
      <c r="AY122" s="158" t="s">
        <v>119</v>
      </c>
      <c r="BK122" s="167">
        <f>SUM(BK123:BK128)</f>
        <v>0</v>
      </c>
    </row>
    <row r="123" s="2" customFormat="1" ht="16.5" customHeight="1">
      <c r="A123" s="37"/>
      <c r="B123" s="170"/>
      <c r="C123" s="171" t="s">
        <v>81</v>
      </c>
      <c r="D123" s="171" t="s">
        <v>122</v>
      </c>
      <c r="E123" s="172" t="s">
        <v>143</v>
      </c>
      <c r="F123" s="173" t="s">
        <v>144</v>
      </c>
      <c r="G123" s="174" t="s">
        <v>145</v>
      </c>
      <c r="H123" s="175">
        <v>5.694</v>
      </c>
      <c r="I123" s="176"/>
      <c r="J123" s="177">
        <f>ROUND(I123*H123,2)</f>
        <v>0</v>
      </c>
      <c r="K123" s="173" t="s">
        <v>126</v>
      </c>
      <c r="L123" s="38"/>
      <c r="M123" s="178" t="s">
        <v>1</v>
      </c>
      <c r="N123" s="179" t="s">
        <v>38</v>
      </c>
      <c r="O123" s="76"/>
      <c r="P123" s="180">
        <f>O123*H123</f>
        <v>0</v>
      </c>
      <c r="Q123" s="180">
        <v>2.5018699999999998</v>
      </c>
      <c r="R123" s="180">
        <f>Q123*H123</f>
        <v>14.245647779999999</v>
      </c>
      <c r="S123" s="180">
        <v>0</v>
      </c>
      <c r="T123" s="181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2" t="s">
        <v>146</v>
      </c>
      <c r="AT123" s="182" t="s">
        <v>122</v>
      </c>
      <c r="AU123" s="182" t="s">
        <v>83</v>
      </c>
      <c r="AY123" s="18" t="s">
        <v>119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8" t="s">
        <v>81</v>
      </c>
      <c r="BK123" s="183">
        <f>ROUND(I123*H123,2)</f>
        <v>0</v>
      </c>
      <c r="BL123" s="18" t="s">
        <v>146</v>
      </c>
      <c r="BM123" s="182" t="s">
        <v>147</v>
      </c>
    </row>
    <row r="124" s="2" customFormat="1">
      <c r="A124" s="37"/>
      <c r="B124" s="38"/>
      <c r="C124" s="37"/>
      <c r="D124" s="184" t="s">
        <v>129</v>
      </c>
      <c r="E124" s="37"/>
      <c r="F124" s="185" t="s">
        <v>148</v>
      </c>
      <c r="G124" s="37"/>
      <c r="H124" s="37"/>
      <c r="I124" s="186"/>
      <c r="J124" s="37"/>
      <c r="K124" s="37"/>
      <c r="L124" s="38"/>
      <c r="M124" s="187"/>
      <c r="N124" s="188"/>
      <c r="O124" s="76"/>
      <c r="P124" s="76"/>
      <c r="Q124" s="76"/>
      <c r="R124" s="76"/>
      <c r="S124" s="76"/>
      <c r="T124" s="7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129</v>
      </c>
      <c r="AU124" s="18" t="s">
        <v>83</v>
      </c>
    </row>
    <row r="125" s="13" customFormat="1">
      <c r="A125" s="13"/>
      <c r="B125" s="193"/>
      <c r="C125" s="13"/>
      <c r="D125" s="184" t="s">
        <v>149</v>
      </c>
      <c r="E125" s="194" t="s">
        <v>1</v>
      </c>
      <c r="F125" s="195" t="s">
        <v>150</v>
      </c>
      <c r="G125" s="13"/>
      <c r="H125" s="194" t="s">
        <v>1</v>
      </c>
      <c r="I125" s="196"/>
      <c r="J125" s="13"/>
      <c r="K125" s="13"/>
      <c r="L125" s="193"/>
      <c r="M125" s="197"/>
      <c r="N125" s="198"/>
      <c r="O125" s="198"/>
      <c r="P125" s="198"/>
      <c r="Q125" s="198"/>
      <c r="R125" s="198"/>
      <c r="S125" s="198"/>
      <c r="T125" s="19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4" t="s">
        <v>149</v>
      </c>
      <c r="AU125" s="194" t="s">
        <v>83</v>
      </c>
      <c r="AV125" s="13" t="s">
        <v>81</v>
      </c>
      <c r="AW125" s="13" t="s">
        <v>30</v>
      </c>
      <c r="AX125" s="13" t="s">
        <v>73</v>
      </c>
      <c r="AY125" s="194" t="s">
        <v>119</v>
      </c>
    </row>
    <row r="126" s="14" customFormat="1">
      <c r="A126" s="14"/>
      <c r="B126" s="200"/>
      <c r="C126" s="14"/>
      <c r="D126" s="184" t="s">
        <v>149</v>
      </c>
      <c r="E126" s="201" t="s">
        <v>1</v>
      </c>
      <c r="F126" s="202" t="s">
        <v>151</v>
      </c>
      <c r="G126" s="14"/>
      <c r="H126" s="203">
        <v>1.1339999999999999</v>
      </c>
      <c r="I126" s="204"/>
      <c r="J126" s="14"/>
      <c r="K126" s="14"/>
      <c r="L126" s="200"/>
      <c r="M126" s="205"/>
      <c r="N126" s="206"/>
      <c r="O126" s="206"/>
      <c r="P126" s="206"/>
      <c r="Q126" s="206"/>
      <c r="R126" s="206"/>
      <c r="S126" s="206"/>
      <c r="T126" s="207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01" t="s">
        <v>149</v>
      </c>
      <c r="AU126" s="201" t="s">
        <v>83</v>
      </c>
      <c r="AV126" s="14" t="s">
        <v>83</v>
      </c>
      <c r="AW126" s="14" t="s">
        <v>30</v>
      </c>
      <c r="AX126" s="14" t="s">
        <v>73</v>
      </c>
      <c r="AY126" s="201" t="s">
        <v>119</v>
      </c>
    </row>
    <row r="127" s="14" customFormat="1">
      <c r="A127" s="14"/>
      <c r="B127" s="200"/>
      <c r="C127" s="14"/>
      <c r="D127" s="184" t="s">
        <v>149</v>
      </c>
      <c r="E127" s="201" t="s">
        <v>1</v>
      </c>
      <c r="F127" s="202" t="s">
        <v>152</v>
      </c>
      <c r="G127" s="14"/>
      <c r="H127" s="203">
        <v>4.5599999999999996</v>
      </c>
      <c r="I127" s="204"/>
      <c r="J127" s="14"/>
      <c r="K127" s="14"/>
      <c r="L127" s="200"/>
      <c r="M127" s="205"/>
      <c r="N127" s="206"/>
      <c r="O127" s="206"/>
      <c r="P127" s="206"/>
      <c r="Q127" s="206"/>
      <c r="R127" s="206"/>
      <c r="S127" s="206"/>
      <c r="T127" s="207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01" t="s">
        <v>149</v>
      </c>
      <c r="AU127" s="201" t="s">
        <v>83</v>
      </c>
      <c r="AV127" s="14" t="s">
        <v>83</v>
      </c>
      <c r="AW127" s="14" t="s">
        <v>30</v>
      </c>
      <c r="AX127" s="14" t="s">
        <v>73</v>
      </c>
      <c r="AY127" s="201" t="s">
        <v>119</v>
      </c>
    </row>
    <row r="128" s="15" customFormat="1">
      <c r="A128" s="15"/>
      <c r="B128" s="208"/>
      <c r="C128" s="15"/>
      <c r="D128" s="184" t="s">
        <v>149</v>
      </c>
      <c r="E128" s="209" t="s">
        <v>1</v>
      </c>
      <c r="F128" s="210" t="s">
        <v>153</v>
      </c>
      <c r="G128" s="15"/>
      <c r="H128" s="211">
        <v>5.694</v>
      </c>
      <c r="I128" s="212"/>
      <c r="J128" s="15"/>
      <c r="K128" s="15"/>
      <c r="L128" s="208"/>
      <c r="M128" s="213"/>
      <c r="N128" s="214"/>
      <c r="O128" s="214"/>
      <c r="P128" s="214"/>
      <c r="Q128" s="214"/>
      <c r="R128" s="214"/>
      <c r="S128" s="214"/>
      <c r="T128" s="2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09" t="s">
        <v>149</v>
      </c>
      <c r="AU128" s="209" t="s">
        <v>83</v>
      </c>
      <c r="AV128" s="15" t="s">
        <v>146</v>
      </c>
      <c r="AW128" s="15" t="s">
        <v>30</v>
      </c>
      <c r="AX128" s="15" t="s">
        <v>81</v>
      </c>
      <c r="AY128" s="209" t="s">
        <v>119</v>
      </c>
    </row>
    <row r="129" s="12" customFormat="1" ht="22.8" customHeight="1">
      <c r="A129" s="12"/>
      <c r="B129" s="157"/>
      <c r="C129" s="12"/>
      <c r="D129" s="158" t="s">
        <v>72</v>
      </c>
      <c r="E129" s="168" t="s">
        <v>154</v>
      </c>
      <c r="F129" s="168" t="s">
        <v>155</v>
      </c>
      <c r="G129" s="12"/>
      <c r="H129" s="12"/>
      <c r="I129" s="160"/>
      <c r="J129" s="169">
        <f>BK129</f>
        <v>0</v>
      </c>
      <c r="K129" s="12"/>
      <c r="L129" s="157"/>
      <c r="M129" s="162"/>
      <c r="N129" s="163"/>
      <c r="O129" s="163"/>
      <c r="P129" s="164">
        <f>SUM(P130:P145)</f>
        <v>0</v>
      </c>
      <c r="Q129" s="163"/>
      <c r="R129" s="164">
        <f>SUM(R130:R145)</f>
        <v>11.779870000000001</v>
      </c>
      <c r="S129" s="163"/>
      <c r="T129" s="165">
        <f>SUM(T130:T145)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58" t="s">
        <v>81</v>
      </c>
      <c r="AT129" s="166" t="s">
        <v>72</v>
      </c>
      <c r="AU129" s="166" t="s">
        <v>81</v>
      </c>
      <c r="AY129" s="158" t="s">
        <v>119</v>
      </c>
      <c r="BK129" s="167">
        <f>SUM(BK130:BK145)</f>
        <v>0</v>
      </c>
    </row>
    <row r="130" s="2" customFormat="1" ht="24.15" customHeight="1">
      <c r="A130" s="37"/>
      <c r="B130" s="170"/>
      <c r="C130" s="171" t="s">
        <v>83</v>
      </c>
      <c r="D130" s="171" t="s">
        <v>122</v>
      </c>
      <c r="E130" s="172" t="s">
        <v>156</v>
      </c>
      <c r="F130" s="173" t="s">
        <v>157</v>
      </c>
      <c r="G130" s="174" t="s">
        <v>158</v>
      </c>
      <c r="H130" s="175">
        <v>57</v>
      </c>
      <c r="I130" s="176"/>
      <c r="J130" s="177">
        <f>ROUND(I130*H130,2)</f>
        <v>0</v>
      </c>
      <c r="K130" s="173" t="s">
        <v>126</v>
      </c>
      <c r="L130" s="38"/>
      <c r="M130" s="178" t="s">
        <v>1</v>
      </c>
      <c r="N130" s="179" t="s">
        <v>38</v>
      </c>
      <c r="O130" s="76"/>
      <c r="P130" s="180">
        <f>O130*H130</f>
        <v>0</v>
      </c>
      <c r="Q130" s="180">
        <v>0.11171</v>
      </c>
      <c r="R130" s="180">
        <f>Q130*H130</f>
        <v>6.36747</v>
      </c>
      <c r="S130" s="180">
        <v>0</v>
      </c>
      <c r="T130" s="181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82" t="s">
        <v>146</v>
      </c>
      <c r="AT130" s="182" t="s">
        <v>122</v>
      </c>
      <c r="AU130" s="182" t="s">
        <v>83</v>
      </c>
      <c r="AY130" s="18" t="s">
        <v>119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8" t="s">
        <v>81</v>
      </c>
      <c r="BK130" s="183">
        <f>ROUND(I130*H130,2)</f>
        <v>0</v>
      </c>
      <c r="BL130" s="18" t="s">
        <v>146</v>
      </c>
      <c r="BM130" s="182" t="s">
        <v>159</v>
      </c>
    </row>
    <row r="131" s="2" customFormat="1">
      <c r="A131" s="37"/>
      <c r="B131" s="38"/>
      <c r="C131" s="37"/>
      <c r="D131" s="184" t="s">
        <v>129</v>
      </c>
      <c r="E131" s="37"/>
      <c r="F131" s="185" t="s">
        <v>157</v>
      </c>
      <c r="G131" s="37"/>
      <c r="H131" s="37"/>
      <c r="I131" s="186"/>
      <c r="J131" s="37"/>
      <c r="K131" s="37"/>
      <c r="L131" s="38"/>
      <c r="M131" s="187"/>
      <c r="N131" s="188"/>
      <c r="O131" s="76"/>
      <c r="P131" s="76"/>
      <c r="Q131" s="76"/>
      <c r="R131" s="76"/>
      <c r="S131" s="76"/>
      <c r="T131" s="7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8" t="s">
        <v>129</v>
      </c>
      <c r="AU131" s="18" t="s">
        <v>83</v>
      </c>
    </row>
    <row r="132" s="14" customFormat="1">
      <c r="A132" s="14"/>
      <c r="B132" s="200"/>
      <c r="C132" s="14"/>
      <c r="D132" s="184" t="s">
        <v>149</v>
      </c>
      <c r="E132" s="201" t="s">
        <v>1</v>
      </c>
      <c r="F132" s="202" t="s">
        <v>160</v>
      </c>
      <c r="G132" s="14"/>
      <c r="H132" s="203">
        <v>57</v>
      </c>
      <c r="I132" s="204"/>
      <c r="J132" s="14"/>
      <c r="K132" s="14"/>
      <c r="L132" s="200"/>
      <c r="M132" s="205"/>
      <c r="N132" s="206"/>
      <c r="O132" s="206"/>
      <c r="P132" s="206"/>
      <c r="Q132" s="206"/>
      <c r="R132" s="206"/>
      <c r="S132" s="206"/>
      <c r="T132" s="207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01" t="s">
        <v>149</v>
      </c>
      <c r="AU132" s="201" t="s">
        <v>83</v>
      </c>
      <c r="AV132" s="14" t="s">
        <v>83</v>
      </c>
      <c r="AW132" s="14" t="s">
        <v>30</v>
      </c>
      <c r="AX132" s="14" t="s">
        <v>81</v>
      </c>
      <c r="AY132" s="201" t="s">
        <v>119</v>
      </c>
    </row>
    <row r="133" s="2" customFormat="1" ht="16.5" customHeight="1">
      <c r="A133" s="37"/>
      <c r="B133" s="170"/>
      <c r="C133" s="216" t="s">
        <v>161</v>
      </c>
      <c r="D133" s="216" t="s">
        <v>162</v>
      </c>
      <c r="E133" s="217" t="s">
        <v>163</v>
      </c>
      <c r="F133" s="218" t="s">
        <v>164</v>
      </c>
      <c r="G133" s="219" t="s">
        <v>158</v>
      </c>
      <c r="H133" s="220">
        <v>57</v>
      </c>
      <c r="I133" s="221"/>
      <c r="J133" s="222">
        <f>ROUND(I133*H133,2)</f>
        <v>0</v>
      </c>
      <c r="K133" s="218" t="s">
        <v>126</v>
      </c>
      <c r="L133" s="223"/>
      <c r="M133" s="224" t="s">
        <v>1</v>
      </c>
      <c r="N133" s="225" t="s">
        <v>38</v>
      </c>
      <c r="O133" s="76"/>
      <c r="P133" s="180">
        <f>O133*H133</f>
        <v>0</v>
      </c>
      <c r="Q133" s="180">
        <v>0.0060000000000000001</v>
      </c>
      <c r="R133" s="180">
        <f>Q133*H133</f>
        <v>0.34200000000000003</v>
      </c>
      <c r="S133" s="180">
        <v>0</v>
      </c>
      <c r="T133" s="181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82" t="s">
        <v>165</v>
      </c>
      <c r="AT133" s="182" t="s">
        <v>162</v>
      </c>
      <c r="AU133" s="182" t="s">
        <v>83</v>
      </c>
      <c r="AY133" s="18" t="s">
        <v>119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8" t="s">
        <v>81</v>
      </c>
      <c r="BK133" s="183">
        <f>ROUND(I133*H133,2)</f>
        <v>0</v>
      </c>
      <c r="BL133" s="18" t="s">
        <v>146</v>
      </c>
      <c r="BM133" s="182" t="s">
        <v>166</v>
      </c>
    </row>
    <row r="134" s="2" customFormat="1" ht="33" customHeight="1">
      <c r="A134" s="37"/>
      <c r="B134" s="170"/>
      <c r="C134" s="171" t="s">
        <v>146</v>
      </c>
      <c r="D134" s="171" t="s">
        <v>122</v>
      </c>
      <c r="E134" s="172" t="s">
        <v>167</v>
      </c>
      <c r="F134" s="173" t="s">
        <v>168</v>
      </c>
      <c r="G134" s="174" t="s">
        <v>158</v>
      </c>
      <c r="H134" s="175">
        <v>5</v>
      </c>
      <c r="I134" s="176"/>
      <c r="J134" s="177">
        <f>ROUND(I134*H134,2)</f>
        <v>0</v>
      </c>
      <c r="K134" s="173" t="s">
        <v>126</v>
      </c>
      <c r="L134" s="38"/>
      <c r="M134" s="178" t="s">
        <v>1</v>
      </c>
      <c r="N134" s="179" t="s">
        <v>38</v>
      </c>
      <c r="O134" s="76"/>
      <c r="P134" s="180">
        <f>O134*H134</f>
        <v>0</v>
      </c>
      <c r="Q134" s="180">
        <v>0</v>
      </c>
      <c r="R134" s="180">
        <f>Q134*H134</f>
        <v>0</v>
      </c>
      <c r="S134" s="180">
        <v>0</v>
      </c>
      <c r="T134" s="181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182" t="s">
        <v>146</v>
      </c>
      <c r="AT134" s="182" t="s">
        <v>122</v>
      </c>
      <c r="AU134" s="182" t="s">
        <v>83</v>
      </c>
      <c r="AY134" s="18" t="s">
        <v>119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8" t="s">
        <v>81</v>
      </c>
      <c r="BK134" s="183">
        <f>ROUND(I134*H134,2)</f>
        <v>0</v>
      </c>
      <c r="BL134" s="18" t="s">
        <v>146</v>
      </c>
      <c r="BM134" s="182" t="s">
        <v>169</v>
      </c>
    </row>
    <row r="135" s="2" customFormat="1">
      <c r="A135" s="37"/>
      <c r="B135" s="38"/>
      <c r="C135" s="37"/>
      <c r="D135" s="184" t="s">
        <v>129</v>
      </c>
      <c r="E135" s="37"/>
      <c r="F135" s="185" t="s">
        <v>170</v>
      </c>
      <c r="G135" s="37"/>
      <c r="H135" s="37"/>
      <c r="I135" s="186"/>
      <c r="J135" s="37"/>
      <c r="K135" s="37"/>
      <c r="L135" s="38"/>
      <c r="M135" s="187"/>
      <c r="N135" s="188"/>
      <c r="O135" s="76"/>
      <c r="P135" s="76"/>
      <c r="Q135" s="76"/>
      <c r="R135" s="76"/>
      <c r="S135" s="76"/>
      <c r="T135" s="7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8" t="s">
        <v>129</v>
      </c>
      <c r="AU135" s="18" t="s">
        <v>83</v>
      </c>
    </row>
    <row r="136" s="14" customFormat="1">
      <c r="A136" s="14"/>
      <c r="B136" s="200"/>
      <c r="C136" s="14"/>
      <c r="D136" s="184" t="s">
        <v>149</v>
      </c>
      <c r="E136" s="201" t="s">
        <v>1</v>
      </c>
      <c r="F136" s="202" t="s">
        <v>171</v>
      </c>
      <c r="G136" s="14"/>
      <c r="H136" s="203">
        <v>5</v>
      </c>
      <c r="I136" s="204"/>
      <c r="J136" s="14"/>
      <c r="K136" s="14"/>
      <c r="L136" s="200"/>
      <c r="M136" s="205"/>
      <c r="N136" s="206"/>
      <c r="O136" s="206"/>
      <c r="P136" s="206"/>
      <c r="Q136" s="206"/>
      <c r="R136" s="206"/>
      <c r="S136" s="206"/>
      <c r="T136" s="207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1" t="s">
        <v>149</v>
      </c>
      <c r="AU136" s="201" t="s">
        <v>83</v>
      </c>
      <c r="AV136" s="14" t="s">
        <v>83</v>
      </c>
      <c r="AW136" s="14" t="s">
        <v>30</v>
      </c>
      <c r="AX136" s="14" t="s">
        <v>81</v>
      </c>
      <c r="AY136" s="201" t="s">
        <v>119</v>
      </c>
    </row>
    <row r="137" s="2" customFormat="1" ht="24.15" customHeight="1">
      <c r="A137" s="37"/>
      <c r="B137" s="170"/>
      <c r="C137" s="216" t="s">
        <v>118</v>
      </c>
      <c r="D137" s="216" t="s">
        <v>162</v>
      </c>
      <c r="E137" s="217" t="s">
        <v>172</v>
      </c>
      <c r="F137" s="218" t="s">
        <v>173</v>
      </c>
      <c r="G137" s="219" t="s">
        <v>158</v>
      </c>
      <c r="H137" s="220">
        <v>5</v>
      </c>
      <c r="I137" s="221"/>
      <c r="J137" s="222">
        <f>ROUND(I137*H137,2)</f>
        <v>0</v>
      </c>
      <c r="K137" s="218" t="s">
        <v>1</v>
      </c>
      <c r="L137" s="223"/>
      <c r="M137" s="224" t="s">
        <v>1</v>
      </c>
      <c r="N137" s="225" t="s">
        <v>38</v>
      </c>
      <c r="O137" s="76"/>
      <c r="P137" s="180">
        <f>O137*H137</f>
        <v>0</v>
      </c>
      <c r="Q137" s="180">
        <v>0.040000000000000001</v>
      </c>
      <c r="R137" s="180">
        <f>Q137*H137</f>
        <v>0.20000000000000001</v>
      </c>
      <c r="S137" s="180">
        <v>0</v>
      </c>
      <c r="T137" s="181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82" t="s">
        <v>165</v>
      </c>
      <c r="AT137" s="182" t="s">
        <v>162</v>
      </c>
      <c r="AU137" s="182" t="s">
        <v>83</v>
      </c>
      <c r="AY137" s="18" t="s">
        <v>119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8" t="s">
        <v>81</v>
      </c>
      <c r="BK137" s="183">
        <f>ROUND(I137*H137,2)</f>
        <v>0</v>
      </c>
      <c r="BL137" s="18" t="s">
        <v>146</v>
      </c>
      <c r="BM137" s="182" t="s">
        <v>174</v>
      </c>
    </row>
    <row r="138" s="2" customFormat="1">
      <c r="A138" s="37"/>
      <c r="B138" s="38"/>
      <c r="C138" s="37"/>
      <c r="D138" s="184" t="s">
        <v>129</v>
      </c>
      <c r="E138" s="37"/>
      <c r="F138" s="185" t="s">
        <v>173</v>
      </c>
      <c r="G138" s="37"/>
      <c r="H138" s="37"/>
      <c r="I138" s="186"/>
      <c r="J138" s="37"/>
      <c r="K138" s="37"/>
      <c r="L138" s="38"/>
      <c r="M138" s="187"/>
      <c r="N138" s="188"/>
      <c r="O138" s="76"/>
      <c r="P138" s="76"/>
      <c r="Q138" s="76"/>
      <c r="R138" s="76"/>
      <c r="S138" s="76"/>
      <c r="T138" s="7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8" t="s">
        <v>129</v>
      </c>
      <c r="AU138" s="18" t="s">
        <v>83</v>
      </c>
    </row>
    <row r="139" s="2" customFormat="1" ht="24.15" customHeight="1">
      <c r="A139" s="37"/>
      <c r="B139" s="170"/>
      <c r="C139" s="216" t="s">
        <v>175</v>
      </c>
      <c r="D139" s="216" t="s">
        <v>162</v>
      </c>
      <c r="E139" s="217" t="s">
        <v>176</v>
      </c>
      <c r="F139" s="218" t="s">
        <v>177</v>
      </c>
      <c r="G139" s="219" t="s">
        <v>158</v>
      </c>
      <c r="H139" s="220">
        <v>5</v>
      </c>
      <c r="I139" s="221"/>
      <c r="J139" s="222">
        <f>ROUND(I139*H139,2)</f>
        <v>0</v>
      </c>
      <c r="K139" s="218" t="s">
        <v>1</v>
      </c>
      <c r="L139" s="223"/>
      <c r="M139" s="224" t="s">
        <v>1</v>
      </c>
      <c r="N139" s="225" t="s">
        <v>38</v>
      </c>
      <c r="O139" s="76"/>
      <c r="P139" s="180">
        <f>O139*H139</f>
        <v>0</v>
      </c>
      <c r="Q139" s="180">
        <v>0.14599999999999999</v>
      </c>
      <c r="R139" s="180">
        <f>Q139*H139</f>
        <v>0.72999999999999998</v>
      </c>
      <c r="S139" s="180">
        <v>0</v>
      </c>
      <c r="T139" s="181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82" t="s">
        <v>165</v>
      </c>
      <c r="AT139" s="182" t="s">
        <v>162</v>
      </c>
      <c r="AU139" s="182" t="s">
        <v>83</v>
      </c>
      <c r="AY139" s="18" t="s">
        <v>119</v>
      </c>
      <c r="BE139" s="183">
        <f>IF(N139="základní",J139,0)</f>
        <v>0</v>
      </c>
      <c r="BF139" s="183">
        <f>IF(N139="snížená",J139,0)</f>
        <v>0</v>
      </c>
      <c r="BG139" s="183">
        <f>IF(N139="zákl. přenesená",J139,0)</f>
        <v>0</v>
      </c>
      <c r="BH139" s="183">
        <f>IF(N139="sníž. přenesená",J139,0)</f>
        <v>0</v>
      </c>
      <c r="BI139" s="183">
        <f>IF(N139="nulová",J139,0)</f>
        <v>0</v>
      </c>
      <c r="BJ139" s="18" t="s">
        <v>81</v>
      </c>
      <c r="BK139" s="183">
        <f>ROUND(I139*H139,2)</f>
        <v>0</v>
      </c>
      <c r="BL139" s="18" t="s">
        <v>146</v>
      </c>
      <c r="BM139" s="182" t="s">
        <v>178</v>
      </c>
    </row>
    <row r="140" s="2" customFormat="1">
      <c r="A140" s="37"/>
      <c r="B140" s="38"/>
      <c r="C140" s="37"/>
      <c r="D140" s="184" t="s">
        <v>129</v>
      </c>
      <c r="E140" s="37"/>
      <c r="F140" s="185" t="s">
        <v>177</v>
      </c>
      <c r="G140" s="37"/>
      <c r="H140" s="37"/>
      <c r="I140" s="186"/>
      <c r="J140" s="37"/>
      <c r="K140" s="37"/>
      <c r="L140" s="38"/>
      <c r="M140" s="187"/>
      <c r="N140" s="188"/>
      <c r="O140" s="76"/>
      <c r="P140" s="76"/>
      <c r="Q140" s="76"/>
      <c r="R140" s="76"/>
      <c r="S140" s="76"/>
      <c r="T140" s="7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8" t="s">
        <v>129</v>
      </c>
      <c r="AU140" s="18" t="s">
        <v>83</v>
      </c>
    </row>
    <row r="141" s="2" customFormat="1" ht="21.75" customHeight="1">
      <c r="A141" s="37"/>
      <c r="B141" s="170"/>
      <c r="C141" s="171" t="s">
        <v>179</v>
      </c>
      <c r="D141" s="171" t="s">
        <v>122</v>
      </c>
      <c r="E141" s="172" t="s">
        <v>180</v>
      </c>
      <c r="F141" s="173" t="s">
        <v>181</v>
      </c>
      <c r="G141" s="174" t="s">
        <v>158</v>
      </c>
      <c r="H141" s="175">
        <v>10</v>
      </c>
      <c r="I141" s="176"/>
      <c r="J141" s="177">
        <f>ROUND(I141*H141,2)</f>
        <v>0</v>
      </c>
      <c r="K141" s="173" t="s">
        <v>126</v>
      </c>
      <c r="L141" s="38"/>
      <c r="M141" s="178" t="s">
        <v>1</v>
      </c>
      <c r="N141" s="179" t="s">
        <v>38</v>
      </c>
      <c r="O141" s="76"/>
      <c r="P141" s="180">
        <f>O141*H141</f>
        <v>0</v>
      </c>
      <c r="Q141" s="180">
        <v>0.35743999999999998</v>
      </c>
      <c r="R141" s="180">
        <f>Q141*H141</f>
        <v>3.5743999999999998</v>
      </c>
      <c r="S141" s="180">
        <v>0</v>
      </c>
      <c r="T141" s="181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82" t="s">
        <v>146</v>
      </c>
      <c r="AT141" s="182" t="s">
        <v>122</v>
      </c>
      <c r="AU141" s="182" t="s">
        <v>83</v>
      </c>
      <c r="AY141" s="18" t="s">
        <v>119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8" t="s">
        <v>81</v>
      </c>
      <c r="BK141" s="183">
        <f>ROUND(I141*H141,2)</f>
        <v>0</v>
      </c>
      <c r="BL141" s="18" t="s">
        <v>146</v>
      </c>
      <c r="BM141" s="182" t="s">
        <v>182</v>
      </c>
    </row>
    <row r="142" s="2" customFormat="1">
      <c r="A142" s="37"/>
      <c r="B142" s="38"/>
      <c r="C142" s="37"/>
      <c r="D142" s="184" t="s">
        <v>129</v>
      </c>
      <c r="E142" s="37"/>
      <c r="F142" s="185" t="s">
        <v>183</v>
      </c>
      <c r="G142" s="37"/>
      <c r="H142" s="37"/>
      <c r="I142" s="186"/>
      <c r="J142" s="37"/>
      <c r="K142" s="37"/>
      <c r="L142" s="38"/>
      <c r="M142" s="187"/>
      <c r="N142" s="188"/>
      <c r="O142" s="76"/>
      <c r="P142" s="76"/>
      <c r="Q142" s="76"/>
      <c r="R142" s="76"/>
      <c r="S142" s="76"/>
      <c r="T142" s="7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8" t="s">
        <v>129</v>
      </c>
      <c r="AU142" s="18" t="s">
        <v>83</v>
      </c>
    </row>
    <row r="143" s="14" customFormat="1">
      <c r="A143" s="14"/>
      <c r="B143" s="200"/>
      <c r="C143" s="14"/>
      <c r="D143" s="184" t="s">
        <v>149</v>
      </c>
      <c r="E143" s="201" t="s">
        <v>1</v>
      </c>
      <c r="F143" s="202" t="s">
        <v>184</v>
      </c>
      <c r="G143" s="14"/>
      <c r="H143" s="203">
        <v>10</v>
      </c>
      <c r="I143" s="204"/>
      <c r="J143" s="14"/>
      <c r="K143" s="14"/>
      <c r="L143" s="200"/>
      <c r="M143" s="205"/>
      <c r="N143" s="206"/>
      <c r="O143" s="206"/>
      <c r="P143" s="206"/>
      <c r="Q143" s="206"/>
      <c r="R143" s="206"/>
      <c r="S143" s="206"/>
      <c r="T143" s="207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1" t="s">
        <v>149</v>
      </c>
      <c r="AU143" s="201" t="s">
        <v>83</v>
      </c>
      <c r="AV143" s="14" t="s">
        <v>83</v>
      </c>
      <c r="AW143" s="14" t="s">
        <v>30</v>
      </c>
      <c r="AX143" s="14" t="s">
        <v>81</v>
      </c>
      <c r="AY143" s="201" t="s">
        <v>119</v>
      </c>
    </row>
    <row r="144" s="2" customFormat="1" ht="24.15" customHeight="1">
      <c r="A144" s="37"/>
      <c r="B144" s="170"/>
      <c r="C144" s="216" t="s">
        <v>165</v>
      </c>
      <c r="D144" s="216" t="s">
        <v>162</v>
      </c>
      <c r="E144" s="217" t="s">
        <v>185</v>
      </c>
      <c r="F144" s="218" t="s">
        <v>186</v>
      </c>
      <c r="G144" s="219" t="s">
        <v>158</v>
      </c>
      <c r="H144" s="220">
        <v>10</v>
      </c>
      <c r="I144" s="221"/>
      <c r="J144" s="222">
        <f>ROUND(I144*H144,2)</f>
        <v>0</v>
      </c>
      <c r="K144" s="218" t="s">
        <v>126</v>
      </c>
      <c r="L144" s="223"/>
      <c r="M144" s="224" t="s">
        <v>1</v>
      </c>
      <c r="N144" s="225" t="s">
        <v>38</v>
      </c>
      <c r="O144" s="76"/>
      <c r="P144" s="180">
        <f>O144*H144</f>
        <v>0</v>
      </c>
      <c r="Q144" s="180">
        <v>0.056599999999999998</v>
      </c>
      <c r="R144" s="180">
        <f>Q144*H144</f>
        <v>0.56599999999999995</v>
      </c>
      <c r="S144" s="180">
        <v>0</v>
      </c>
      <c r="T144" s="181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82" t="s">
        <v>165</v>
      </c>
      <c r="AT144" s="182" t="s">
        <v>162</v>
      </c>
      <c r="AU144" s="182" t="s">
        <v>83</v>
      </c>
      <c r="AY144" s="18" t="s">
        <v>119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8" t="s">
        <v>81</v>
      </c>
      <c r="BK144" s="183">
        <f>ROUND(I144*H144,2)</f>
        <v>0</v>
      </c>
      <c r="BL144" s="18" t="s">
        <v>146</v>
      </c>
      <c r="BM144" s="182" t="s">
        <v>187</v>
      </c>
    </row>
    <row r="145" s="2" customFormat="1">
      <c r="A145" s="37"/>
      <c r="B145" s="38"/>
      <c r="C145" s="37"/>
      <c r="D145" s="184" t="s">
        <v>129</v>
      </c>
      <c r="E145" s="37"/>
      <c r="F145" s="185" t="s">
        <v>188</v>
      </c>
      <c r="G145" s="37"/>
      <c r="H145" s="37"/>
      <c r="I145" s="186"/>
      <c r="J145" s="37"/>
      <c r="K145" s="37"/>
      <c r="L145" s="38"/>
      <c r="M145" s="187"/>
      <c r="N145" s="188"/>
      <c r="O145" s="76"/>
      <c r="P145" s="76"/>
      <c r="Q145" s="76"/>
      <c r="R145" s="76"/>
      <c r="S145" s="76"/>
      <c r="T145" s="7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8" t="s">
        <v>129</v>
      </c>
      <c r="AU145" s="18" t="s">
        <v>83</v>
      </c>
    </row>
    <row r="146" s="12" customFormat="1" ht="22.8" customHeight="1">
      <c r="A146" s="12"/>
      <c r="B146" s="157"/>
      <c r="C146" s="12"/>
      <c r="D146" s="158" t="s">
        <v>72</v>
      </c>
      <c r="E146" s="168" t="s">
        <v>189</v>
      </c>
      <c r="F146" s="168" t="s">
        <v>190</v>
      </c>
      <c r="G146" s="12"/>
      <c r="H146" s="12"/>
      <c r="I146" s="160"/>
      <c r="J146" s="169">
        <f>BK146</f>
        <v>0</v>
      </c>
      <c r="K146" s="12"/>
      <c r="L146" s="157"/>
      <c r="M146" s="162"/>
      <c r="N146" s="163"/>
      <c r="O146" s="163"/>
      <c r="P146" s="164">
        <f>SUM(P147:P148)</f>
        <v>0</v>
      </c>
      <c r="Q146" s="163"/>
      <c r="R146" s="164">
        <f>SUM(R147:R148)</f>
        <v>0</v>
      </c>
      <c r="S146" s="163"/>
      <c r="T146" s="165">
        <f>SUM(T147:T148)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58" t="s">
        <v>81</v>
      </c>
      <c r="AT146" s="166" t="s">
        <v>72</v>
      </c>
      <c r="AU146" s="166" t="s">
        <v>81</v>
      </c>
      <c r="AY146" s="158" t="s">
        <v>119</v>
      </c>
      <c r="BK146" s="167">
        <f>SUM(BK147:BK148)</f>
        <v>0</v>
      </c>
    </row>
    <row r="147" s="2" customFormat="1" ht="24.15" customHeight="1">
      <c r="A147" s="37"/>
      <c r="B147" s="170"/>
      <c r="C147" s="171" t="s">
        <v>154</v>
      </c>
      <c r="D147" s="171" t="s">
        <v>122</v>
      </c>
      <c r="E147" s="172" t="s">
        <v>191</v>
      </c>
      <c r="F147" s="173" t="s">
        <v>192</v>
      </c>
      <c r="G147" s="174" t="s">
        <v>193</v>
      </c>
      <c r="H147" s="175">
        <v>26.026</v>
      </c>
      <c r="I147" s="176"/>
      <c r="J147" s="177">
        <f>ROUND(I147*H147,2)</f>
        <v>0</v>
      </c>
      <c r="K147" s="173" t="s">
        <v>126</v>
      </c>
      <c r="L147" s="38"/>
      <c r="M147" s="178" t="s">
        <v>1</v>
      </c>
      <c r="N147" s="179" t="s">
        <v>38</v>
      </c>
      <c r="O147" s="76"/>
      <c r="P147" s="180">
        <f>O147*H147</f>
        <v>0</v>
      </c>
      <c r="Q147" s="180">
        <v>0</v>
      </c>
      <c r="R147" s="180">
        <f>Q147*H147</f>
        <v>0</v>
      </c>
      <c r="S147" s="180">
        <v>0</v>
      </c>
      <c r="T147" s="181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82" t="s">
        <v>146</v>
      </c>
      <c r="AT147" s="182" t="s">
        <v>122</v>
      </c>
      <c r="AU147" s="182" t="s">
        <v>83</v>
      </c>
      <c r="AY147" s="18" t="s">
        <v>119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8" t="s">
        <v>81</v>
      </c>
      <c r="BK147" s="183">
        <f>ROUND(I147*H147,2)</f>
        <v>0</v>
      </c>
      <c r="BL147" s="18" t="s">
        <v>146</v>
      </c>
      <c r="BM147" s="182" t="s">
        <v>194</v>
      </c>
    </row>
    <row r="148" s="2" customFormat="1">
      <c r="A148" s="37"/>
      <c r="B148" s="38"/>
      <c r="C148" s="37"/>
      <c r="D148" s="184" t="s">
        <v>129</v>
      </c>
      <c r="E148" s="37"/>
      <c r="F148" s="185" t="s">
        <v>195</v>
      </c>
      <c r="G148" s="37"/>
      <c r="H148" s="37"/>
      <c r="I148" s="186"/>
      <c r="J148" s="37"/>
      <c r="K148" s="37"/>
      <c r="L148" s="38"/>
      <c r="M148" s="189"/>
      <c r="N148" s="190"/>
      <c r="O148" s="191"/>
      <c r="P148" s="191"/>
      <c r="Q148" s="191"/>
      <c r="R148" s="191"/>
      <c r="S148" s="191"/>
      <c r="T148" s="192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8" t="s">
        <v>129</v>
      </c>
      <c r="AU148" s="18" t="s">
        <v>83</v>
      </c>
    </row>
    <row r="149" s="2" customFormat="1" ht="6.96" customHeight="1">
      <c r="A149" s="37"/>
      <c r="B149" s="59"/>
      <c r="C149" s="60"/>
      <c r="D149" s="60"/>
      <c r="E149" s="60"/>
      <c r="F149" s="60"/>
      <c r="G149" s="60"/>
      <c r="H149" s="60"/>
      <c r="I149" s="60"/>
      <c r="J149" s="60"/>
      <c r="K149" s="60"/>
      <c r="L149" s="38"/>
      <c r="M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</sheetData>
  <autoFilter ref="C119:K148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93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Úprava přednádražního prostoru - Mobiliář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94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196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22. 6. 2022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tr">
        <f>IF('Rekapitulace stavby'!AN10="","",'Rekapitulace stavby'!AN10)</f>
        <v/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tr">
        <f>IF('Rekapitulace stavby'!E11="","",'Rekapitulace stavby'!E11)</f>
        <v xml:space="preserve"> </v>
      </c>
      <c r="F15" s="37"/>
      <c r="G15" s="37"/>
      <c r="H15" s="37"/>
      <c r="I15" s="31" t="s">
        <v>26</v>
      </c>
      <c r="J15" s="26" t="str">
        <f>IF('Rekapitulace stavby'!AN11="","",'Rekapitulace stavby'!AN11)</f>
        <v/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26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25</v>
      </c>
      <c r="J20" s="26" t="str">
        <f>IF('Rekapitulace stavby'!AN16="","",'Rekapitulace stavby'!AN16)</f>
        <v/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tr">
        <f>IF('Rekapitulace stavby'!E17="","",'Rekapitulace stavby'!E17)</f>
        <v xml:space="preserve"> </v>
      </c>
      <c r="F21" s="37"/>
      <c r="G21" s="37"/>
      <c r="H21" s="37"/>
      <c r="I21" s="31" t="s">
        <v>26</v>
      </c>
      <c r="J21" s="26" t="str">
        <f>IF('Rekapitulace stavby'!AN17="","",'Rekapitulace stavby'!AN17)</f>
        <v/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31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26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32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4" t="s">
        <v>33</v>
      </c>
      <c r="E30" s="37"/>
      <c r="F30" s="37"/>
      <c r="G30" s="37"/>
      <c r="H30" s="37"/>
      <c r="I30" s="37"/>
      <c r="J30" s="95">
        <f>ROUND(J120,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35</v>
      </c>
      <c r="G32" s="37"/>
      <c r="H32" s="37"/>
      <c r="I32" s="42" t="s">
        <v>34</v>
      </c>
      <c r="J32" s="42" t="s">
        <v>36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5" t="s">
        <v>37</v>
      </c>
      <c r="E33" s="31" t="s">
        <v>38</v>
      </c>
      <c r="F33" s="126">
        <f>ROUND((SUM(BE120:BE135)),  2)</f>
        <v>0</v>
      </c>
      <c r="G33" s="37"/>
      <c r="H33" s="37"/>
      <c r="I33" s="127">
        <v>0.20999999999999999</v>
      </c>
      <c r="J33" s="126">
        <f>ROUND(((SUM(BE120:BE135))*I33),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39</v>
      </c>
      <c r="F34" s="126">
        <f>ROUND((SUM(BF120:BF135)),  2)</f>
        <v>0</v>
      </c>
      <c r="G34" s="37"/>
      <c r="H34" s="37"/>
      <c r="I34" s="127">
        <v>0.14999999999999999</v>
      </c>
      <c r="J34" s="126">
        <f>ROUND(((SUM(BF120:BF135))*I34),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40</v>
      </c>
      <c r="F35" s="126">
        <f>ROUND((SUM(BG120:BG135)),  2)</f>
        <v>0</v>
      </c>
      <c r="G35" s="37"/>
      <c r="H35" s="37"/>
      <c r="I35" s="127">
        <v>0.20999999999999999</v>
      </c>
      <c r="J35" s="126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41</v>
      </c>
      <c r="F36" s="126">
        <f>ROUND((SUM(BH120:BH135)),  2)</f>
        <v>0</v>
      </c>
      <c r="G36" s="37"/>
      <c r="H36" s="37"/>
      <c r="I36" s="127">
        <v>0.14999999999999999</v>
      </c>
      <c r="J36" s="126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42</v>
      </c>
      <c r="F37" s="126">
        <f>ROUND((SUM(BI120:BI135)),  2)</f>
        <v>0</v>
      </c>
      <c r="G37" s="37"/>
      <c r="H37" s="37"/>
      <c r="I37" s="127">
        <v>0</v>
      </c>
      <c r="J37" s="126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8"/>
      <c r="D39" s="129" t="s">
        <v>43</v>
      </c>
      <c r="E39" s="80"/>
      <c r="F39" s="80"/>
      <c r="G39" s="130" t="s">
        <v>44</v>
      </c>
      <c r="H39" s="131" t="s">
        <v>45</v>
      </c>
      <c r="I39" s="80"/>
      <c r="J39" s="132">
        <f>SUM(J30:J37)</f>
        <v>0</v>
      </c>
      <c r="K39" s="133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46</v>
      </c>
      <c r="E50" s="56"/>
      <c r="F50" s="56"/>
      <c r="G50" s="55" t="s">
        <v>47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48</v>
      </c>
      <c r="E61" s="40"/>
      <c r="F61" s="134" t="s">
        <v>49</v>
      </c>
      <c r="G61" s="57" t="s">
        <v>48</v>
      </c>
      <c r="H61" s="40"/>
      <c r="I61" s="40"/>
      <c r="J61" s="135" t="s">
        <v>49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50</v>
      </c>
      <c r="E65" s="58"/>
      <c r="F65" s="58"/>
      <c r="G65" s="55" t="s">
        <v>51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48</v>
      </c>
      <c r="E76" s="40"/>
      <c r="F76" s="134" t="s">
        <v>49</v>
      </c>
      <c r="G76" s="57" t="s">
        <v>48</v>
      </c>
      <c r="H76" s="40"/>
      <c r="I76" s="40"/>
      <c r="J76" s="135" t="s">
        <v>49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Úprava přednádražního prostoru - Mobiliář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SO 661 - Plochy ve správě DPmB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 xml:space="preserve"> </v>
      </c>
      <c r="G89" s="37"/>
      <c r="H89" s="37"/>
      <c r="I89" s="31" t="s">
        <v>22</v>
      </c>
      <c r="J89" s="68" t="str">
        <f>IF(J12="","",J12)</f>
        <v>22. 6. 2022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 xml:space="preserve"> </v>
      </c>
      <c r="G91" s="37"/>
      <c r="H91" s="37"/>
      <c r="I91" s="31" t="s">
        <v>29</v>
      </c>
      <c r="J91" s="35" t="str">
        <f>E21</f>
        <v xml:space="preserve"> 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31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6" t="s">
        <v>97</v>
      </c>
      <c r="D94" s="128"/>
      <c r="E94" s="128"/>
      <c r="F94" s="128"/>
      <c r="G94" s="128"/>
      <c r="H94" s="128"/>
      <c r="I94" s="128"/>
      <c r="J94" s="137" t="s">
        <v>98</v>
      </c>
      <c r="K94" s="128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8" t="s">
        <v>99</v>
      </c>
      <c r="D96" s="37"/>
      <c r="E96" s="37"/>
      <c r="F96" s="37"/>
      <c r="G96" s="37"/>
      <c r="H96" s="37"/>
      <c r="I96" s="37"/>
      <c r="J96" s="95">
        <f>J120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100</v>
      </c>
    </row>
    <row r="97" s="9" customFormat="1" ht="24.96" customHeight="1">
      <c r="A97" s="9"/>
      <c r="B97" s="139"/>
      <c r="C97" s="9"/>
      <c r="D97" s="140" t="s">
        <v>136</v>
      </c>
      <c r="E97" s="141"/>
      <c r="F97" s="141"/>
      <c r="G97" s="141"/>
      <c r="H97" s="141"/>
      <c r="I97" s="141"/>
      <c r="J97" s="142">
        <f>J121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137</v>
      </c>
      <c r="E98" s="145"/>
      <c r="F98" s="145"/>
      <c r="G98" s="145"/>
      <c r="H98" s="145"/>
      <c r="I98" s="145"/>
      <c r="J98" s="146">
        <f>J122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138</v>
      </c>
      <c r="E99" s="145"/>
      <c r="F99" s="145"/>
      <c r="G99" s="145"/>
      <c r="H99" s="145"/>
      <c r="I99" s="145"/>
      <c r="J99" s="146">
        <f>J128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139</v>
      </c>
      <c r="E100" s="145"/>
      <c r="F100" s="145"/>
      <c r="G100" s="145"/>
      <c r="H100" s="145"/>
      <c r="I100" s="145"/>
      <c r="J100" s="146">
        <f>J133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7"/>
      <c r="B101" s="38"/>
      <c r="C101" s="37"/>
      <c r="D101" s="37"/>
      <c r="E101" s="37"/>
      <c r="F101" s="37"/>
      <c r="G101" s="37"/>
      <c r="H101" s="37"/>
      <c r="I101" s="37"/>
      <c r="J101" s="37"/>
      <c r="K101" s="37"/>
      <c r="L101" s="54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54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104</v>
      </c>
      <c r="D107" s="37"/>
      <c r="E107" s="37"/>
      <c r="F107" s="37"/>
      <c r="G107" s="37"/>
      <c r="H107" s="37"/>
      <c r="I107" s="37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7"/>
      <c r="D108" s="37"/>
      <c r="E108" s="37"/>
      <c r="F108" s="37"/>
      <c r="G108" s="37"/>
      <c r="H108" s="37"/>
      <c r="I108" s="37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7"/>
      <c r="E109" s="37"/>
      <c r="F109" s="37"/>
      <c r="G109" s="37"/>
      <c r="H109" s="37"/>
      <c r="I109" s="37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7"/>
      <c r="D110" s="37"/>
      <c r="E110" s="120" t="str">
        <f>E7</f>
        <v>Úprava přednádražního prostoru - Mobiliář</v>
      </c>
      <c r="F110" s="31"/>
      <c r="G110" s="31"/>
      <c r="H110" s="31"/>
      <c r="I110" s="37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94</v>
      </c>
      <c r="D111" s="37"/>
      <c r="E111" s="37"/>
      <c r="F111" s="37"/>
      <c r="G111" s="37"/>
      <c r="H111" s="37"/>
      <c r="I111" s="37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7"/>
      <c r="D112" s="37"/>
      <c r="E112" s="66" t="str">
        <f>E9</f>
        <v>SO 661 - Plochy ve správě DPmB</v>
      </c>
      <c r="F112" s="37"/>
      <c r="G112" s="37"/>
      <c r="H112" s="37"/>
      <c r="I112" s="37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7"/>
      <c r="D113" s="37"/>
      <c r="E113" s="37"/>
      <c r="F113" s="37"/>
      <c r="G113" s="37"/>
      <c r="H113" s="37"/>
      <c r="I113" s="37"/>
      <c r="J113" s="37"/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7"/>
      <c r="E114" s="37"/>
      <c r="F114" s="26" t="str">
        <f>F12</f>
        <v xml:space="preserve"> </v>
      </c>
      <c r="G114" s="37"/>
      <c r="H114" s="37"/>
      <c r="I114" s="31" t="s">
        <v>22</v>
      </c>
      <c r="J114" s="68" t="str">
        <f>IF(J12="","",J12)</f>
        <v>22. 6. 2022</v>
      </c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7"/>
      <c r="D115" s="37"/>
      <c r="E115" s="37"/>
      <c r="F115" s="37"/>
      <c r="G115" s="37"/>
      <c r="H115" s="37"/>
      <c r="I115" s="37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7"/>
      <c r="E116" s="37"/>
      <c r="F116" s="26" t="str">
        <f>E15</f>
        <v xml:space="preserve"> </v>
      </c>
      <c r="G116" s="37"/>
      <c r="H116" s="37"/>
      <c r="I116" s="31" t="s">
        <v>29</v>
      </c>
      <c r="J116" s="35" t="str">
        <f>E21</f>
        <v xml:space="preserve"> </v>
      </c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7"/>
      <c r="E117" s="37"/>
      <c r="F117" s="26" t="str">
        <f>IF(E18="","",E18)</f>
        <v>Vyplň údaj</v>
      </c>
      <c r="G117" s="37"/>
      <c r="H117" s="37"/>
      <c r="I117" s="31" t="s">
        <v>31</v>
      </c>
      <c r="J117" s="35" t="str">
        <f>E24</f>
        <v xml:space="preserve"> </v>
      </c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7"/>
      <c r="D118" s="37"/>
      <c r="E118" s="37"/>
      <c r="F118" s="37"/>
      <c r="G118" s="37"/>
      <c r="H118" s="37"/>
      <c r="I118" s="37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1" customFormat="1" ht="29.28" customHeight="1">
      <c r="A119" s="147"/>
      <c r="B119" s="148"/>
      <c r="C119" s="149" t="s">
        <v>105</v>
      </c>
      <c r="D119" s="150" t="s">
        <v>58</v>
      </c>
      <c r="E119" s="150" t="s">
        <v>54</v>
      </c>
      <c r="F119" s="150" t="s">
        <v>55</v>
      </c>
      <c r="G119" s="150" t="s">
        <v>106</v>
      </c>
      <c r="H119" s="150" t="s">
        <v>107</v>
      </c>
      <c r="I119" s="150" t="s">
        <v>108</v>
      </c>
      <c r="J119" s="150" t="s">
        <v>98</v>
      </c>
      <c r="K119" s="151" t="s">
        <v>109</v>
      </c>
      <c r="L119" s="152"/>
      <c r="M119" s="85" t="s">
        <v>1</v>
      </c>
      <c r="N119" s="86" t="s">
        <v>37</v>
      </c>
      <c r="O119" s="86" t="s">
        <v>110</v>
      </c>
      <c r="P119" s="86" t="s">
        <v>111</v>
      </c>
      <c r="Q119" s="86" t="s">
        <v>112</v>
      </c>
      <c r="R119" s="86" t="s">
        <v>113</v>
      </c>
      <c r="S119" s="86" t="s">
        <v>114</v>
      </c>
      <c r="T119" s="87" t="s">
        <v>115</v>
      </c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</row>
    <row r="120" s="2" customFormat="1" ht="22.8" customHeight="1">
      <c r="A120" s="37"/>
      <c r="B120" s="38"/>
      <c r="C120" s="92" t="s">
        <v>116</v>
      </c>
      <c r="D120" s="37"/>
      <c r="E120" s="37"/>
      <c r="F120" s="37"/>
      <c r="G120" s="37"/>
      <c r="H120" s="37"/>
      <c r="I120" s="37"/>
      <c r="J120" s="153">
        <f>BK120</f>
        <v>0</v>
      </c>
      <c r="K120" s="37"/>
      <c r="L120" s="38"/>
      <c r="M120" s="88"/>
      <c r="N120" s="72"/>
      <c r="O120" s="89"/>
      <c r="P120" s="154">
        <f>P121</f>
        <v>0</v>
      </c>
      <c r="Q120" s="89"/>
      <c r="R120" s="154">
        <f>R121</f>
        <v>1.2714384000000001</v>
      </c>
      <c r="S120" s="89"/>
      <c r="T120" s="155">
        <f>T121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8" t="s">
        <v>72</v>
      </c>
      <c r="AU120" s="18" t="s">
        <v>100</v>
      </c>
      <c r="BK120" s="156">
        <f>BK121</f>
        <v>0</v>
      </c>
    </row>
    <row r="121" s="12" customFormat="1" ht="25.92" customHeight="1">
      <c r="A121" s="12"/>
      <c r="B121" s="157"/>
      <c r="C121" s="12"/>
      <c r="D121" s="158" t="s">
        <v>72</v>
      </c>
      <c r="E121" s="159" t="s">
        <v>140</v>
      </c>
      <c r="F121" s="159" t="s">
        <v>141</v>
      </c>
      <c r="G121" s="12"/>
      <c r="H121" s="12"/>
      <c r="I121" s="160"/>
      <c r="J121" s="161">
        <f>BK121</f>
        <v>0</v>
      </c>
      <c r="K121" s="12"/>
      <c r="L121" s="157"/>
      <c r="M121" s="162"/>
      <c r="N121" s="163"/>
      <c r="O121" s="163"/>
      <c r="P121" s="164">
        <f>P122+P128+P133</f>
        <v>0</v>
      </c>
      <c r="Q121" s="163"/>
      <c r="R121" s="164">
        <f>R122+R128+R133</f>
        <v>1.2714384000000001</v>
      </c>
      <c r="S121" s="163"/>
      <c r="T121" s="165">
        <f>T122+T128+T133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8" t="s">
        <v>81</v>
      </c>
      <c r="AT121" s="166" t="s">
        <v>72</v>
      </c>
      <c r="AU121" s="166" t="s">
        <v>73</v>
      </c>
      <c r="AY121" s="158" t="s">
        <v>119</v>
      </c>
      <c r="BK121" s="167">
        <f>BK122+BK128+BK133</f>
        <v>0</v>
      </c>
    </row>
    <row r="122" s="12" customFormat="1" ht="22.8" customHeight="1">
      <c r="A122" s="12"/>
      <c r="B122" s="157"/>
      <c r="C122" s="12"/>
      <c r="D122" s="158" t="s">
        <v>72</v>
      </c>
      <c r="E122" s="168" t="s">
        <v>83</v>
      </c>
      <c r="F122" s="168" t="s">
        <v>142</v>
      </c>
      <c r="G122" s="12"/>
      <c r="H122" s="12"/>
      <c r="I122" s="160"/>
      <c r="J122" s="169">
        <f>BK122</f>
        <v>0</v>
      </c>
      <c r="K122" s="12"/>
      <c r="L122" s="157"/>
      <c r="M122" s="162"/>
      <c r="N122" s="163"/>
      <c r="O122" s="163"/>
      <c r="P122" s="164">
        <f>SUM(P123:P127)</f>
        <v>0</v>
      </c>
      <c r="Q122" s="163"/>
      <c r="R122" s="164">
        <f>SUM(R123:R127)</f>
        <v>0.80059839999999993</v>
      </c>
      <c r="S122" s="163"/>
      <c r="T122" s="165">
        <f>SUM(T123:T127)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8" t="s">
        <v>81</v>
      </c>
      <c r="AT122" s="166" t="s">
        <v>72</v>
      </c>
      <c r="AU122" s="166" t="s">
        <v>81</v>
      </c>
      <c r="AY122" s="158" t="s">
        <v>119</v>
      </c>
      <c r="BK122" s="167">
        <f>SUM(BK123:BK127)</f>
        <v>0</v>
      </c>
    </row>
    <row r="123" s="2" customFormat="1" ht="16.5" customHeight="1">
      <c r="A123" s="37"/>
      <c r="B123" s="170"/>
      <c r="C123" s="171" t="s">
        <v>81</v>
      </c>
      <c r="D123" s="171" t="s">
        <v>122</v>
      </c>
      <c r="E123" s="172" t="s">
        <v>143</v>
      </c>
      <c r="F123" s="173" t="s">
        <v>144</v>
      </c>
      <c r="G123" s="174" t="s">
        <v>145</v>
      </c>
      <c r="H123" s="175">
        <v>0.32000000000000001</v>
      </c>
      <c r="I123" s="176"/>
      <c r="J123" s="177">
        <f>ROUND(I123*H123,2)</f>
        <v>0</v>
      </c>
      <c r="K123" s="173" t="s">
        <v>126</v>
      </c>
      <c r="L123" s="38"/>
      <c r="M123" s="178" t="s">
        <v>1</v>
      </c>
      <c r="N123" s="179" t="s">
        <v>38</v>
      </c>
      <c r="O123" s="76"/>
      <c r="P123" s="180">
        <f>O123*H123</f>
        <v>0</v>
      </c>
      <c r="Q123" s="180">
        <v>2.5018699999999998</v>
      </c>
      <c r="R123" s="180">
        <f>Q123*H123</f>
        <v>0.80059839999999993</v>
      </c>
      <c r="S123" s="180">
        <v>0</v>
      </c>
      <c r="T123" s="181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2" t="s">
        <v>146</v>
      </c>
      <c r="AT123" s="182" t="s">
        <v>122</v>
      </c>
      <c r="AU123" s="182" t="s">
        <v>83</v>
      </c>
      <c r="AY123" s="18" t="s">
        <v>119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8" t="s">
        <v>81</v>
      </c>
      <c r="BK123" s="183">
        <f>ROUND(I123*H123,2)</f>
        <v>0</v>
      </c>
      <c r="BL123" s="18" t="s">
        <v>146</v>
      </c>
      <c r="BM123" s="182" t="s">
        <v>197</v>
      </c>
    </row>
    <row r="124" s="2" customFormat="1">
      <c r="A124" s="37"/>
      <c r="B124" s="38"/>
      <c r="C124" s="37"/>
      <c r="D124" s="184" t="s">
        <v>129</v>
      </c>
      <c r="E124" s="37"/>
      <c r="F124" s="185" t="s">
        <v>148</v>
      </c>
      <c r="G124" s="37"/>
      <c r="H124" s="37"/>
      <c r="I124" s="186"/>
      <c r="J124" s="37"/>
      <c r="K124" s="37"/>
      <c r="L124" s="38"/>
      <c r="M124" s="187"/>
      <c r="N124" s="188"/>
      <c r="O124" s="76"/>
      <c r="P124" s="76"/>
      <c r="Q124" s="76"/>
      <c r="R124" s="76"/>
      <c r="S124" s="76"/>
      <c r="T124" s="7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129</v>
      </c>
      <c r="AU124" s="18" t="s">
        <v>83</v>
      </c>
    </row>
    <row r="125" s="13" customFormat="1">
      <c r="A125" s="13"/>
      <c r="B125" s="193"/>
      <c r="C125" s="13"/>
      <c r="D125" s="184" t="s">
        <v>149</v>
      </c>
      <c r="E125" s="194" t="s">
        <v>1</v>
      </c>
      <c r="F125" s="195" t="s">
        <v>150</v>
      </c>
      <c r="G125" s="13"/>
      <c r="H125" s="194" t="s">
        <v>1</v>
      </c>
      <c r="I125" s="196"/>
      <c r="J125" s="13"/>
      <c r="K125" s="13"/>
      <c r="L125" s="193"/>
      <c r="M125" s="197"/>
      <c r="N125" s="198"/>
      <c r="O125" s="198"/>
      <c r="P125" s="198"/>
      <c r="Q125" s="198"/>
      <c r="R125" s="198"/>
      <c r="S125" s="198"/>
      <c r="T125" s="19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4" t="s">
        <v>149</v>
      </c>
      <c r="AU125" s="194" t="s">
        <v>83</v>
      </c>
      <c r="AV125" s="13" t="s">
        <v>81</v>
      </c>
      <c r="AW125" s="13" t="s">
        <v>30</v>
      </c>
      <c r="AX125" s="13" t="s">
        <v>73</v>
      </c>
      <c r="AY125" s="194" t="s">
        <v>119</v>
      </c>
    </row>
    <row r="126" s="14" customFormat="1">
      <c r="A126" s="14"/>
      <c r="B126" s="200"/>
      <c r="C126" s="14"/>
      <c r="D126" s="184" t="s">
        <v>149</v>
      </c>
      <c r="E126" s="201" t="s">
        <v>1</v>
      </c>
      <c r="F126" s="202" t="s">
        <v>198</v>
      </c>
      <c r="G126" s="14"/>
      <c r="H126" s="203">
        <v>0.32000000000000001</v>
      </c>
      <c r="I126" s="204"/>
      <c r="J126" s="14"/>
      <c r="K126" s="14"/>
      <c r="L126" s="200"/>
      <c r="M126" s="205"/>
      <c r="N126" s="206"/>
      <c r="O126" s="206"/>
      <c r="P126" s="206"/>
      <c r="Q126" s="206"/>
      <c r="R126" s="206"/>
      <c r="S126" s="206"/>
      <c r="T126" s="207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01" t="s">
        <v>149</v>
      </c>
      <c r="AU126" s="201" t="s">
        <v>83</v>
      </c>
      <c r="AV126" s="14" t="s">
        <v>83</v>
      </c>
      <c r="AW126" s="14" t="s">
        <v>30</v>
      </c>
      <c r="AX126" s="14" t="s">
        <v>73</v>
      </c>
      <c r="AY126" s="201" t="s">
        <v>119</v>
      </c>
    </row>
    <row r="127" s="15" customFormat="1">
      <c r="A127" s="15"/>
      <c r="B127" s="208"/>
      <c r="C127" s="15"/>
      <c r="D127" s="184" t="s">
        <v>149</v>
      </c>
      <c r="E127" s="209" t="s">
        <v>1</v>
      </c>
      <c r="F127" s="210" t="s">
        <v>153</v>
      </c>
      <c r="G127" s="15"/>
      <c r="H127" s="211">
        <v>0.32000000000000001</v>
      </c>
      <c r="I127" s="212"/>
      <c r="J127" s="15"/>
      <c r="K127" s="15"/>
      <c r="L127" s="208"/>
      <c r="M127" s="213"/>
      <c r="N127" s="214"/>
      <c r="O127" s="214"/>
      <c r="P127" s="214"/>
      <c r="Q127" s="214"/>
      <c r="R127" s="214"/>
      <c r="S127" s="214"/>
      <c r="T127" s="2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09" t="s">
        <v>149</v>
      </c>
      <c r="AU127" s="209" t="s">
        <v>83</v>
      </c>
      <c r="AV127" s="15" t="s">
        <v>146</v>
      </c>
      <c r="AW127" s="15" t="s">
        <v>30</v>
      </c>
      <c r="AX127" s="15" t="s">
        <v>81</v>
      </c>
      <c r="AY127" s="209" t="s">
        <v>119</v>
      </c>
    </row>
    <row r="128" s="12" customFormat="1" ht="22.8" customHeight="1">
      <c r="A128" s="12"/>
      <c r="B128" s="157"/>
      <c r="C128" s="12"/>
      <c r="D128" s="158" t="s">
        <v>72</v>
      </c>
      <c r="E128" s="168" t="s">
        <v>154</v>
      </c>
      <c r="F128" s="168" t="s">
        <v>155</v>
      </c>
      <c r="G128" s="12"/>
      <c r="H128" s="12"/>
      <c r="I128" s="160"/>
      <c r="J128" s="169">
        <f>BK128</f>
        <v>0</v>
      </c>
      <c r="K128" s="12"/>
      <c r="L128" s="157"/>
      <c r="M128" s="162"/>
      <c r="N128" s="163"/>
      <c r="O128" s="163"/>
      <c r="P128" s="164">
        <f>SUM(P129:P132)</f>
        <v>0</v>
      </c>
      <c r="Q128" s="163"/>
      <c r="R128" s="164">
        <f>SUM(R129:R132)</f>
        <v>0.47084000000000004</v>
      </c>
      <c r="S128" s="163"/>
      <c r="T128" s="165">
        <f>SUM(T129:T132)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8" t="s">
        <v>81</v>
      </c>
      <c r="AT128" s="166" t="s">
        <v>72</v>
      </c>
      <c r="AU128" s="166" t="s">
        <v>81</v>
      </c>
      <c r="AY128" s="158" t="s">
        <v>119</v>
      </c>
      <c r="BK128" s="167">
        <f>SUM(BK129:BK132)</f>
        <v>0</v>
      </c>
    </row>
    <row r="129" s="2" customFormat="1" ht="24.15" customHeight="1">
      <c r="A129" s="37"/>
      <c r="B129" s="170"/>
      <c r="C129" s="171" t="s">
        <v>83</v>
      </c>
      <c r="D129" s="171" t="s">
        <v>122</v>
      </c>
      <c r="E129" s="172" t="s">
        <v>156</v>
      </c>
      <c r="F129" s="173" t="s">
        <v>157</v>
      </c>
      <c r="G129" s="174" t="s">
        <v>158</v>
      </c>
      <c r="H129" s="175">
        <v>4</v>
      </c>
      <c r="I129" s="176"/>
      <c r="J129" s="177">
        <f>ROUND(I129*H129,2)</f>
        <v>0</v>
      </c>
      <c r="K129" s="173" t="s">
        <v>126</v>
      </c>
      <c r="L129" s="38"/>
      <c r="M129" s="178" t="s">
        <v>1</v>
      </c>
      <c r="N129" s="179" t="s">
        <v>38</v>
      </c>
      <c r="O129" s="76"/>
      <c r="P129" s="180">
        <f>O129*H129</f>
        <v>0</v>
      </c>
      <c r="Q129" s="180">
        <v>0.11171</v>
      </c>
      <c r="R129" s="180">
        <f>Q129*H129</f>
        <v>0.44684000000000001</v>
      </c>
      <c r="S129" s="180">
        <v>0</v>
      </c>
      <c r="T129" s="181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2" t="s">
        <v>146</v>
      </c>
      <c r="AT129" s="182" t="s">
        <v>122</v>
      </c>
      <c r="AU129" s="182" t="s">
        <v>83</v>
      </c>
      <c r="AY129" s="18" t="s">
        <v>119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8" t="s">
        <v>81</v>
      </c>
      <c r="BK129" s="183">
        <f>ROUND(I129*H129,2)</f>
        <v>0</v>
      </c>
      <c r="BL129" s="18" t="s">
        <v>146</v>
      </c>
      <c r="BM129" s="182" t="s">
        <v>199</v>
      </c>
    </row>
    <row r="130" s="2" customFormat="1">
      <c r="A130" s="37"/>
      <c r="B130" s="38"/>
      <c r="C130" s="37"/>
      <c r="D130" s="184" t="s">
        <v>129</v>
      </c>
      <c r="E130" s="37"/>
      <c r="F130" s="185" t="s">
        <v>157</v>
      </c>
      <c r="G130" s="37"/>
      <c r="H130" s="37"/>
      <c r="I130" s="186"/>
      <c r="J130" s="37"/>
      <c r="K130" s="37"/>
      <c r="L130" s="38"/>
      <c r="M130" s="187"/>
      <c r="N130" s="188"/>
      <c r="O130" s="76"/>
      <c r="P130" s="76"/>
      <c r="Q130" s="76"/>
      <c r="R130" s="76"/>
      <c r="S130" s="76"/>
      <c r="T130" s="7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8" t="s">
        <v>129</v>
      </c>
      <c r="AU130" s="18" t="s">
        <v>83</v>
      </c>
    </row>
    <row r="131" s="14" customFormat="1">
      <c r="A131" s="14"/>
      <c r="B131" s="200"/>
      <c r="C131" s="14"/>
      <c r="D131" s="184" t="s">
        <v>149</v>
      </c>
      <c r="E131" s="201" t="s">
        <v>1</v>
      </c>
      <c r="F131" s="202" t="s">
        <v>200</v>
      </c>
      <c r="G131" s="14"/>
      <c r="H131" s="203">
        <v>4</v>
      </c>
      <c r="I131" s="204"/>
      <c r="J131" s="14"/>
      <c r="K131" s="14"/>
      <c r="L131" s="200"/>
      <c r="M131" s="205"/>
      <c r="N131" s="206"/>
      <c r="O131" s="206"/>
      <c r="P131" s="206"/>
      <c r="Q131" s="206"/>
      <c r="R131" s="206"/>
      <c r="S131" s="206"/>
      <c r="T131" s="207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01" t="s">
        <v>149</v>
      </c>
      <c r="AU131" s="201" t="s">
        <v>83</v>
      </c>
      <c r="AV131" s="14" t="s">
        <v>83</v>
      </c>
      <c r="AW131" s="14" t="s">
        <v>30</v>
      </c>
      <c r="AX131" s="14" t="s">
        <v>81</v>
      </c>
      <c r="AY131" s="201" t="s">
        <v>119</v>
      </c>
    </row>
    <row r="132" s="2" customFormat="1" ht="16.5" customHeight="1">
      <c r="A132" s="37"/>
      <c r="B132" s="170"/>
      <c r="C132" s="216" t="s">
        <v>161</v>
      </c>
      <c r="D132" s="216" t="s">
        <v>162</v>
      </c>
      <c r="E132" s="217" t="s">
        <v>163</v>
      </c>
      <c r="F132" s="218" t="s">
        <v>164</v>
      </c>
      <c r="G132" s="219" t="s">
        <v>158</v>
      </c>
      <c r="H132" s="220">
        <v>4</v>
      </c>
      <c r="I132" s="221"/>
      <c r="J132" s="222">
        <f>ROUND(I132*H132,2)</f>
        <v>0</v>
      </c>
      <c r="K132" s="218" t="s">
        <v>126</v>
      </c>
      <c r="L132" s="223"/>
      <c r="M132" s="224" t="s">
        <v>1</v>
      </c>
      <c r="N132" s="225" t="s">
        <v>38</v>
      </c>
      <c r="O132" s="76"/>
      <c r="P132" s="180">
        <f>O132*H132</f>
        <v>0</v>
      </c>
      <c r="Q132" s="180">
        <v>0.0060000000000000001</v>
      </c>
      <c r="R132" s="180">
        <f>Q132*H132</f>
        <v>0.024</v>
      </c>
      <c r="S132" s="180">
        <v>0</v>
      </c>
      <c r="T132" s="181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82" t="s">
        <v>165</v>
      </c>
      <c r="AT132" s="182" t="s">
        <v>162</v>
      </c>
      <c r="AU132" s="182" t="s">
        <v>83</v>
      </c>
      <c r="AY132" s="18" t="s">
        <v>119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8" t="s">
        <v>81</v>
      </c>
      <c r="BK132" s="183">
        <f>ROUND(I132*H132,2)</f>
        <v>0</v>
      </c>
      <c r="BL132" s="18" t="s">
        <v>146</v>
      </c>
      <c r="BM132" s="182" t="s">
        <v>201</v>
      </c>
    </row>
    <row r="133" s="12" customFormat="1" ht="22.8" customHeight="1">
      <c r="A133" s="12"/>
      <c r="B133" s="157"/>
      <c r="C133" s="12"/>
      <c r="D133" s="158" t="s">
        <v>72</v>
      </c>
      <c r="E133" s="168" t="s">
        <v>189</v>
      </c>
      <c r="F133" s="168" t="s">
        <v>190</v>
      </c>
      <c r="G133" s="12"/>
      <c r="H133" s="12"/>
      <c r="I133" s="160"/>
      <c r="J133" s="169">
        <f>BK133</f>
        <v>0</v>
      </c>
      <c r="K133" s="12"/>
      <c r="L133" s="157"/>
      <c r="M133" s="162"/>
      <c r="N133" s="163"/>
      <c r="O133" s="163"/>
      <c r="P133" s="164">
        <f>SUM(P134:P135)</f>
        <v>0</v>
      </c>
      <c r="Q133" s="163"/>
      <c r="R133" s="164">
        <f>SUM(R134:R135)</f>
        <v>0</v>
      </c>
      <c r="S133" s="163"/>
      <c r="T133" s="165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58" t="s">
        <v>81</v>
      </c>
      <c r="AT133" s="166" t="s">
        <v>72</v>
      </c>
      <c r="AU133" s="166" t="s">
        <v>81</v>
      </c>
      <c r="AY133" s="158" t="s">
        <v>119</v>
      </c>
      <c r="BK133" s="167">
        <f>SUM(BK134:BK135)</f>
        <v>0</v>
      </c>
    </row>
    <row r="134" s="2" customFormat="1" ht="24.15" customHeight="1">
      <c r="A134" s="37"/>
      <c r="B134" s="170"/>
      <c r="C134" s="171" t="s">
        <v>146</v>
      </c>
      <c r="D134" s="171" t="s">
        <v>122</v>
      </c>
      <c r="E134" s="172" t="s">
        <v>191</v>
      </c>
      <c r="F134" s="173" t="s">
        <v>192</v>
      </c>
      <c r="G134" s="174" t="s">
        <v>193</v>
      </c>
      <c r="H134" s="175">
        <v>1.2709999999999999</v>
      </c>
      <c r="I134" s="176"/>
      <c r="J134" s="177">
        <f>ROUND(I134*H134,2)</f>
        <v>0</v>
      </c>
      <c r="K134" s="173" t="s">
        <v>126</v>
      </c>
      <c r="L134" s="38"/>
      <c r="M134" s="178" t="s">
        <v>1</v>
      </c>
      <c r="N134" s="179" t="s">
        <v>38</v>
      </c>
      <c r="O134" s="76"/>
      <c r="P134" s="180">
        <f>O134*H134</f>
        <v>0</v>
      </c>
      <c r="Q134" s="180">
        <v>0</v>
      </c>
      <c r="R134" s="180">
        <f>Q134*H134</f>
        <v>0</v>
      </c>
      <c r="S134" s="180">
        <v>0</v>
      </c>
      <c r="T134" s="181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182" t="s">
        <v>146</v>
      </c>
      <c r="AT134" s="182" t="s">
        <v>122</v>
      </c>
      <c r="AU134" s="182" t="s">
        <v>83</v>
      </c>
      <c r="AY134" s="18" t="s">
        <v>119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8" t="s">
        <v>81</v>
      </c>
      <c r="BK134" s="183">
        <f>ROUND(I134*H134,2)</f>
        <v>0</v>
      </c>
      <c r="BL134" s="18" t="s">
        <v>146</v>
      </c>
      <c r="BM134" s="182" t="s">
        <v>202</v>
      </c>
    </row>
    <row r="135" s="2" customFormat="1">
      <c r="A135" s="37"/>
      <c r="B135" s="38"/>
      <c r="C135" s="37"/>
      <c r="D135" s="184" t="s">
        <v>129</v>
      </c>
      <c r="E135" s="37"/>
      <c r="F135" s="185" t="s">
        <v>195</v>
      </c>
      <c r="G135" s="37"/>
      <c r="H135" s="37"/>
      <c r="I135" s="186"/>
      <c r="J135" s="37"/>
      <c r="K135" s="37"/>
      <c r="L135" s="38"/>
      <c r="M135" s="189"/>
      <c r="N135" s="190"/>
      <c r="O135" s="191"/>
      <c r="P135" s="191"/>
      <c r="Q135" s="191"/>
      <c r="R135" s="191"/>
      <c r="S135" s="191"/>
      <c r="T135" s="192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8" t="s">
        <v>129</v>
      </c>
      <c r="AU135" s="18" t="s">
        <v>83</v>
      </c>
    </row>
    <row r="136" s="2" customFormat="1" ht="6.96" customHeight="1">
      <c r="A136" s="37"/>
      <c r="B136" s="59"/>
      <c r="C136" s="60"/>
      <c r="D136" s="60"/>
      <c r="E136" s="60"/>
      <c r="F136" s="60"/>
      <c r="G136" s="60"/>
      <c r="H136" s="60"/>
      <c r="I136" s="60"/>
      <c r="J136" s="60"/>
      <c r="K136" s="60"/>
      <c r="L136" s="38"/>
      <c r="M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</sheetData>
  <autoFilter ref="C119:K135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93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Úprava přednádražního prostoru - Mobiliář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94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203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22. 6. 2022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tr">
        <f>IF('Rekapitulace stavby'!AN10="","",'Rekapitulace stavby'!AN10)</f>
        <v/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tr">
        <f>IF('Rekapitulace stavby'!E11="","",'Rekapitulace stavby'!E11)</f>
        <v xml:space="preserve"> </v>
      </c>
      <c r="F15" s="37"/>
      <c r="G15" s="37"/>
      <c r="H15" s="37"/>
      <c r="I15" s="31" t="s">
        <v>26</v>
      </c>
      <c r="J15" s="26" t="str">
        <f>IF('Rekapitulace stavby'!AN11="","",'Rekapitulace stavby'!AN11)</f>
        <v/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26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25</v>
      </c>
      <c r="J20" s="26" t="str">
        <f>IF('Rekapitulace stavby'!AN16="","",'Rekapitulace stavby'!AN16)</f>
        <v/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tr">
        <f>IF('Rekapitulace stavby'!E17="","",'Rekapitulace stavby'!E17)</f>
        <v xml:space="preserve"> </v>
      </c>
      <c r="F21" s="37"/>
      <c r="G21" s="37"/>
      <c r="H21" s="37"/>
      <c r="I21" s="31" t="s">
        <v>26</v>
      </c>
      <c r="J21" s="26" t="str">
        <f>IF('Rekapitulace stavby'!AN17="","",'Rekapitulace stavby'!AN17)</f>
        <v/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31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26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32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4" t="s">
        <v>33</v>
      </c>
      <c r="E30" s="37"/>
      <c r="F30" s="37"/>
      <c r="G30" s="37"/>
      <c r="H30" s="37"/>
      <c r="I30" s="37"/>
      <c r="J30" s="95">
        <f>ROUND(J120,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35</v>
      </c>
      <c r="G32" s="37"/>
      <c r="H32" s="37"/>
      <c r="I32" s="42" t="s">
        <v>34</v>
      </c>
      <c r="J32" s="42" t="s">
        <v>36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5" t="s">
        <v>37</v>
      </c>
      <c r="E33" s="31" t="s">
        <v>38</v>
      </c>
      <c r="F33" s="126">
        <f>ROUND((SUM(BE120:BE144)),  2)</f>
        <v>0</v>
      </c>
      <c r="G33" s="37"/>
      <c r="H33" s="37"/>
      <c r="I33" s="127">
        <v>0.20999999999999999</v>
      </c>
      <c r="J33" s="126">
        <f>ROUND(((SUM(BE120:BE144))*I33),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39</v>
      </c>
      <c r="F34" s="126">
        <f>ROUND((SUM(BF120:BF144)),  2)</f>
        <v>0</v>
      </c>
      <c r="G34" s="37"/>
      <c r="H34" s="37"/>
      <c r="I34" s="127">
        <v>0.14999999999999999</v>
      </c>
      <c r="J34" s="126">
        <f>ROUND(((SUM(BF120:BF144))*I34),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40</v>
      </c>
      <c r="F35" s="126">
        <f>ROUND((SUM(BG120:BG144)),  2)</f>
        <v>0</v>
      </c>
      <c r="G35" s="37"/>
      <c r="H35" s="37"/>
      <c r="I35" s="127">
        <v>0.20999999999999999</v>
      </c>
      <c r="J35" s="126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41</v>
      </c>
      <c r="F36" s="126">
        <f>ROUND((SUM(BH120:BH144)),  2)</f>
        <v>0</v>
      </c>
      <c r="G36" s="37"/>
      <c r="H36" s="37"/>
      <c r="I36" s="127">
        <v>0.14999999999999999</v>
      </c>
      <c r="J36" s="126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42</v>
      </c>
      <c r="F37" s="126">
        <f>ROUND((SUM(BI120:BI144)),  2)</f>
        <v>0</v>
      </c>
      <c r="G37" s="37"/>
      <c r="H37" s="37"/>
      <c r="I37" s="127">
        <v>0</v>
      </c>
      <c r="J37" s="126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8"/>
      <c r="D39" s="129" t="s">
        <v>43</v>
      </c>
      <c r="E39" s="80"/>
      <c r="F39" s="80"/>
      <c r="G39" s="130" t="s">
        <v>44</v>
      </c>
      <c r="H39" s="131" t="s">
        <v>45</v>
      </c>
      <c r="I39" s="80"/>
      <c r="J39" s="132">
        <f>SUM(J30:J37)</f>
        <v>0</v>
      </c>
      <c r="K39" s="133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46</v>
      </c>
      <c r="E50" s="56"/>
      <c r="F50" s="56"/>
      <c r="G50" s="55" t="s">
        <v>47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48</v>
      </c>
      <c r="E61" s="40"/>
      <c r="F61" s="134" t="s">
        <v>49</v>
      </c>
      <c r="G61" s="57" t="s">
        <v>48</v>
      </c>
      <c r="H61" s="40"/>
      <c r="I61" s="40"/>
      <c r="J61" s="135" t="s">
        <v>49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50</v>
      </c>
      <c r="E65" s="58"/>
      <c r="F65" s="58"/>
      <c r="G65" s="55" t="s">
        <v>51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48</v>
      </c>
      <c r="E76" s="40"/>
      <c r="F76" s="134" t="s">
        <v>49</v>
      </c>
      <c r="G76" s="57" t="s">
        <v>48</v>
      </c>
      <c r="H76" s="40"/>
      <c r="I76" s="40"/>
      <c r="J76" s="135" t="s">
        <v>49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Úprava přednádražního prostoru - Mobiliář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SO 662 - Úprava nástupišť MHD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 xml:space="preserve"> </v>
      </c>
      <c r="G89" s="37"/>
      <c r="H89" s="37"/>
      <c r="I89" s="31" t="s">
        <v>22</v>
      </c>
      <c r="J89" s="68" t="str">
        <f>IF(J12="","",J12)</f>
        <v>22. 6. 2022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 xml:space="preserve"> </v>
      </c>
      <c r="G91" s="37"/>
      <c r="H91" s="37"/>
      <c r="I91" s="31" t="s">
        <v>29</v>
      </c>
      <c r="J91" s="35" t="str">
        <f>E21</f>
        <v xml:space="preserve"> 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31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6" t="s">
        <v>97</v>
      </c>
      <c r="D94" s="128"/>
      <c r="E94" s="128"/>
      <c r="F94" s="128"/>
      <c r="G94" s="128"/>
      <c r="H94" s="128"/>
      <c r="I94" s="128"/>
      <c r="J94" s="137" t="s">
        <v>98</v>
      </c>
      <c r="K94" s="128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8" t="s">
        <v>99</v>
      </c>
      <c r="D96" s="37"/>
      <c r="E96" s="37"/>
      <c r="F96" s="37"/>
      <c r="G96" s="37"/>
      <c r="H96" s="37"/>
      <c r="I96" s="37"/>
      <c r="J96" s="95">
        <f>J120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100</v>
      </c>
    </row>
    <row r="97" s="9" customFormat="1" ht="24.96" customHeight="1">
      <c r="A97" s="9"/>
      <c r="B97" s="139"/>
      <c r="C97" s="9"/>
      <c r="D97" s="140" t="s">
        <v>136</v>
      </c>
      <c r="E97" s="141"/>
      <c r="F97" s="141"/>
      <c r="G97" s="141"/>
      <c r="H97" s="141"/>
      <c r="I97" s="141"/>
      <c r="J97" s="142">
        <f>J121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137</v>
      </c>
      <c r="E98" s="145"/>
      <c r="F98" s="145"/>
      <c r="G98" s="145"/>
      <c r="H98" s="145"/>
      <c r="I98" s="145"/>
      <c r="J98" s="146">
        <f>J122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138</v>
      </c>
      <c r="E99" s="145"/>
      <c r="F99" s="145"/>
      <c r="G99" s="145"/>
      <c r="H99" s="145"/>
      <c r="I99" s="145"/>
      <c r="J99" s="146">
        <f>J128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139</v>
      </c>
      <c r="E100" s="145"/>
      <c r="F100" s="145"/>
      <c r="G100" s="145"/>
      <c r="H100" s="145"/>
      <c r="I100" s="145"/>
      <c r="J100" s="146">
        <f>J142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7"/>
      <c r="B101" s="38"/>
      <c r="C101" s="37"/>
      <c r="D101" s="37"/>
      <c r="E101" s="37"/>
      <c r="F101" s="37"/>
      <c r="G101" s="37"/>
      <c r="H101" s="37"/>
      <c r="I101" s="37"/>
      <c r="J101" s="37"/>
      <c r="K101" s="37"/>
      <c r="L101" s="54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54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104</v>
      </c>
      <c r="D107" s="37"/>
      <c r="E107" s="37"/>
      <c r="F107" s="37"/>
      <c r="G107" s="37"/>
      <c r="H107" s="37"/>
      <c r="I107" s="37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7"/>
      <c r="D108" s="37"/>
      <c r="E108" s="37"/>
      <c r="F108" s="37"/>
      <c r="G108" s="37"/>
      <c r="H108" s="37"/>
      <c r="I108" s="37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7"/>
      <c r="E109" s="37"/>
      <c r="F109" s="37"/>
      <c r="G109" s="37"/>
      <c r="H109" s="37"/>
      <c r="I109" s="37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7"/>
      <c r="D110" s="37"/>
      <c r="E110" s="120" t="str">
        <f>E7</f>
        <v>Úprava přednádražního prostoru - Mobiliář</v>
      </c>
      <c r="F110" s="31"/>
      <c r="G110" s="31"/>
      <c r="H110" s="31"/>
      <c r="I110" s="37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94</v>
      </c>
      <c r="D111" s="37"/>
      <c r="E111" s="37"/>
      <c r="F111" s="37"/>
      <c r="G111" s="37"/>
      <c r="H111" s="37"/>
      <c r="I111" s="37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7"/>
      <c r="D112" s="37"/>
      <c r="E112" s="66" t="str">
        <f>E9</f>
        <v>SO 662 - Úprava nástupišť MHD</v>
      </c>
      <c r="F112" s="37"/>
      <c r="G112" s="37"/>
      <c r="H112" s="37"/>
      <c r="I112" s="37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7"/>
      <c r="D113" s="37"/>
      <c r="E113" s="37"/>
      <c r="F113" s="37"/>
      <c r="G113" s="37"/>
      <c r="H113" s="37"/>
      <c r="I113" s="37"/>
      <c r="J113" s="37"/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7"/>
      <c r="E114" s="37"/>
      <c r="F114" s="26" t="str">
        <f>F12</f>
        <v xml:space="preserve"> </v>
      </c>
      <c r="G114" s="37"/>
      <c r="H114" s="37"/>
      <c r="I114" s="31" t="s">
        <v>22</v>
      </c>
      <c r="J114" s="68" t="str">
        <f>IF(J12="","",J12)</f>
        <v>22. 6. 2022</v>
      </c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7"/>
      <c r="D115" s="37"/>
      <c r="E115" s="37"/>
      <c r="F115" s="37"/>
      <c r="G115" s="37"/>
      <c r="H115" s="37"/>
      <c r="I115" s="37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7"/>
      <c r="E116" s="37"/>
      <c r="F116" s="26" t="str">
        <f>E15</f>
        <v xml:space="preserve"> </v>
      </c>
      <c r="G116" s="37"/>
      <c r="H116" s="37"/>
      <c r="I116" s="31" t="s">
        <v>29</v>
      </c>
      <c r="J116" s="35" t="str">
        <f>E21</f>
        <v xml:space="preserve"> </v>
      </c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7"/>
      <c r="E117" s="37"/>
      <c r="F117" s="26" t="str">
        <f>IF(E18="","",E18)</f>
        <v>Vyplň údaj</v>
      </c>
      <c r="G117" s="37"/>
      <c r="H117" s="37"/>
      <c r="I117" s="31" t="s">
        <v>31</v>
      </c>
      <c r="J117" s="35" t="str">
        <f>E24</f>
        <v xml:space="preserve"> </v>
      </c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7"/>
      <c r="D118" s="37"/>
      <c r="E118" s="37"/>
      <c r="F118" s="37"/>
      <c r="G118" s="37"/>
      <c r="H118" s="37"/>
      <c r="I118" s="37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1" customFormat="1" ht="29.28" customHeight="1">
      <c r="A119" s="147"/>
      <c r="B119" s="148"/>
      <c r="C119" s="149" t="s">
        <v>105</v>
      </c>
      <c r="D119" s="150" t="s">
        <v>58</v>
      </c>
      <c r="E119" s="150" t="s">
        <v>54</v>
      </c>
      <c r="F119" s="150" t="s">
        <v>55</v>
      </c>
      <c r="G119" s="150" t="s">
        <v>106</v>
      </c>
      <c r="H119" s="150" t="s">
        <v>107</v>
      </c>
      <c r="I119" s="150" t="s">
        <v>108</v>
      </c>
      <c r="J119" s="150" t="s">
        <v>98</v>
      </c>
      <c r="K119" s="151" t="s">
        <v>109</v>
      </c>
      <c r="L119" s="152"/>
      <c r="M119" s="85" t="s">
        <v>1</v>
      </c>
      <c r="N119" s="86" t="s">
        <v>37</v>
      </c>
      <c r="O119" s="86" t="s">
        <v>110</v>
      </c>
      <c r="P119" s="86" t="s">
        <v>111</v>
      </c>
      <c r="Q119" s="86" t="s">
        <v>112</v>
      </c>
      <c r="R119" s="86" t="s">
        <v>113</v>
      </c>
      <c r="S119" s="86" t="s">
        <v>114</v>
      </c>
      <c r="T119" s="87" t="s">
        <v>115</v>
      </c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</row>
    <row r="120" s="2" customFormat="1" ht="22.8" customHeight="1">
      <c r="A120" s="37"/>
      <c r="B120" s="38"/>
      <c r="C120" s="92" t="s">
        <v>116</v>
      </c>
      <c r="D120" s="37"/>
      <c r="E120" s="37"/>
      <c r="F120" s="37"/>
      <c r="G120" s="37"/>
      <c r="H120" s="37"/>
      <c r="I120" s="37"/>
      <c r="J120" s="153">
        <f>BK120</f>
        <v>0</v>
      </c>
      <c r="K120" s="37"/>
      <c r="L120" s="38"/>
      <c r="M120" s="88"/>
      <c r="N120" s="72"/>
      <c r="O120" s="89"/>
      <c r="P120" s="154">
        <f>P121</f>
        <v>0</v>
      </c>
      <c r="Q120" s="89"/>
      <c r="R120" s="154">
        <f>R121</f>
        <v>7.4510507999999991</v>
      </c>
      <c r="S120" s="89"/>
      <c r="T120" s="155">
        <f>T121</f>
        <v>1.6625000000000001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8" t="s">
        <v>72</v>
      </c>
      <c r="AU120" s="18" t="s">
        <v>100</v>
      </c>
      <c r="BK120" s="156">
        <f>BK121</f>
        <v>0</v>
      </c>
    </row>
    <row r="121" s="12" customFormat="1" ht="25.92" customHeight="1">
      <c r="A121" s="12"/>
      <c r="B121" s="157"/>
      <c r="C121" s="12"/>
      <c r="D121" s="158" t="s">
        <v>72</v>
      </c>
      <c r="E121" s="159" t="s">
        <v>140</v>
      </c>
      <c r="F121" s="159" t="s">
        <v>141</v>
      </c>
      <c r="G121" s="12"/>
      <c r="H121" s="12"/>
      <c r="I121" s="160"/>
      <c r="J121" s="161">
        <f>BK121</f>
        <v>0</v>
      </c>
      <c r="K121" s="12"/>
      <c r="L121" s="157"/>
      <c r="M121" s="162"/>
      <c r="N121" s="163"/>
      <c r="O121" s="163"/>
      <c r="P121" s="164">
        <f>P122+P128+P142</f>
        <v>0</v>
      </c>
      <c r="Q121" s="163"/>
      <c r="R121" s="164">
        <f>R122+R128+R142</f>
        <v>7.4510507999999991</v>
      </c>
      <c r="S121" s="163"/>
      <c r="T121" s="165">
        <f>T122+T128+T142</f>
        <v>1.6625000000000001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8" t="s">
        <v>81</v>
      </c>
      <c r="AT121" s="166" t="s">
        <v>72</v>
      </c>
      <c r="AU121" s="166" t="s">
        <v>73</v>
      </c>
      <c r="AY121" s="158" t="s">
        <v>119</v>
      </c>
      <c r="BK121" s="167">
        <f>BK122+BK128+BK142</f>
        <v>0</v>
      </c>
    </row>
    <row r="122" s="12" customFormat="1" ht="22.8" customHeight="1">
      <c r="A122" s="12"/>
      <c r="B122" s="157"/>
      <c r="C122" s="12"/>
      <c r="D122" s="158" t="s">
        <v>72</v>
      </c>
      <c r="E122" s="168" t="s">
        <v>83</v>
      </c>
      <c r="F122" s="168" t="s">
        <v>142</v>
      </c>
      <c r="G122" s="12"/>
      <c r="H122" s="12"/>
      <c r="I122" s="160"/>
      <c r="J122" s="169">
        <f>BK122</f>
        <v>0</v>
      </c>
      <c r="K122" s="12"/>
      <c r="L122" s="157"/>
      <c r="M122" s="162"/>
      <c r="N122" s="163"/>
      <c r="O122" s="163"/>
      <c r="P122" s="164">
        <f>SUM(P123:P127)</f>
        <v>0</v>
      </c>
      <c r="Q122" s="163"/>
      <c r="R122" s="164">
        <f>SUM(R123:R127)</f>
        <v>4.6034407999999996</v>
      </c>
      <c r="S122" s="163"/>
      <c r="T122" s="165">
        <f>SUM(T123:T127)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8" t="s">
        <v>81</v>
      </c>
      <c r="AT122" s="166" t="s">
        <v>72</v>
      </c>
      <c r="AU122" s="166" t="s">
        <v>81</v>
      </c>
      <c r="AY122" s="158" t="s">
        <v>119</v>
      </c>
      <c r="BK122" s="167">
        <f>SUM(BK123:BK127)</f>
        <v>0</v>
      </c>
    </row>
    <row r="123" s="2" customFormat="1" ht="16.5" customHeight="1">
      <c r="A123" s="37"/>
      <c r="B123" s="170"/>
      <c r="C123" s="171" t="s">
        <v>81</v>
      </c>
      <c r="D123" s="171" t="s">
        <v>122</v>
      </c>
      <c r="E123" s="172" t="s">
        <v>143</v>
      </c>
      <c r="F123" s="173" t="s">
        <v>144</v>
      </c>
      <c r="G123" s="174" t="s">
        <v>145</v>
      </c>
      <c r="H123" s="175">
        <v>1.8400000000000001</v>
      </c>
      <c r="I123" s="176"/>
      <c r="J123" s="177">
        <f>ROUND(I123*H123,2)</f>
        <v>0</v>
      </c>
      <c r="K123" s="173" t="s">
        <v>126</v>
      </c>
      <c r="L123" s="38"/>
      <c r="M123" s="178" t="s">
        <v>1</v>
      </c>
      <c r="N123" s="179" t="s">
        <v>38</v>
      </c>
      <c r="O123" s="76"/>
      <c r="P123" s="180">
        <f>O123*H123</f>
        <v>0</v>
      </c>
      <c r="Q123" s="180">
        <v>2.5018699999999998</v>
      </c>
      <c r="R123" s="180">
        <f>Q123*H123</f>
        <v>4.6034407999999996</v>
      </c>
      <c r="S123" s="180">
        <v>0</v>
      </c>
      <c r="T123" s="181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2" t="s">
        <v>146</v>
      </c>
      <c r="AT123" s="182" t="s">
        <v>122</v>
      </c>
      <c r="AU123" s="182" t="s">
        <v>83</v>
      </c>
      <c r="AY123" s="18" t="s">
        <v>119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8" t="s">
        <v>81</v>
      </c>
      <c r="BK123" s="183">
        <f>ROUND(I123*H123,2)</f>
        <v>0</v>
      </c>
      <c r="BL123" s="18" t="s">
        <v>146</v>
      </c>
      <c r="BM123" s="182" t="s">
        <v>204</v>
      </c>
    </row>
    <row r="124" s="2" customFormat="1">
      <c r="A124" s="37"/>
      <c r="B124" s="38"/>
      <c r="C124" s="37"/>
      <c r="D124" s="184" t="s">
        <v>129</v>
      </c>
      <c r="E124" s="37"/>
      <c r="F124" s="185" t="s">
        <v>148</v>
      </c>
      <c r="G124" s="37"/>
      <c r="H124" s="37"/>
      <c r="I124" s="186"/>
      <c r="J124" s="37"/>
      <c r="K124" s="37"/>
      <c r="L124" s="38"/>
      <c r="M124" s="187"/>
      <c r="N124" s="188"/>
      <c r="O124" s="76"/>
      <c r="P124" s="76"/>
      <c r="Q124" s="76"/>
      <c r="R124" s="76"/>
      <c r="S124" s="76"/>
      <c r="T124" s="7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129</v>
      </c>
      <c r="AU124" s="18" t="s">
        <v>83</v>
      </c>
    </row>
    <row r="125" s="13" customFormat="1">
      <c r="A125" s="13"/>
      <c r="B125" s="193"/>
      <c r="C125" s="13"/>
      <c r="D125" s="184" t="s">
        <v>149</v>
      </c>
      <c r="E125" s="194" t="s">
        <v>1</v>
      </c>
      <c r="F125" s="195" t="s">
        <v>150</v>
      </c>
      <c r="G125" s="13"/>
      <c r="H125" s="194" t="s">
        <v>1</v>
      </c>
      <c r="I125" s="196"/>
      <c r="J125" s="13"/>
      <c r="K125" s="13"/>
      <c r="L125" s="193"/>
      <c r="M125" s="197"/>
      <c r="N125" s="198"/>
      <c r="O125" s="198"/>
      <c r="P125" s="198"/>
      <c r="Q125" s="198"/>
      <c r="R125" s="198"/>
      <c r="S125" s="198"/>
      <c r="T125" s="19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4" t="s">
        <v>149</v>
      </c>
      <c r="AU125" s="194" t="s">
        <v>83</v>
      </c>
      <c r="AV125" s="13" t="s">
        <v>81</v>
      </c>
      <c r="AW125" s="13" t="s">
        <v>30</v>
      </c>
      <c r="AX125" s="13" t="s">
        <v>73</v>
      </c>
      <c r="AY125" s="194" t="s">
        <v>119</v>
      </c>
    </row>
    <row r="126" s="14" customFormat="1">
      <c r="A126" s="14"/>
      <c r="B126" s="200"/>
      <c r="C126" s="14"/>
      <c r="D126" s="184" t="s">
        <v>149</v>
      </c>
      <c r="E126" s="201" t="s">
        <v>1</v>
      </c>
      <c r="F126" s="202" t="s">
        <v>205</v>
      </c>
      <c r="G126" s="14"/>
      <c r="H126" s="203">
        <v>1.8400000000000001</v>
      </c>
      <c r="I126" s="204"/>
      <c r="J126" s="14"/>
      <c r="K126" s="14"/>
      <c r="L126" s="200"/>
      <c r="M126" s="205"/>
      <c r="N126" s="206"/>
      <c r="O126" s="206"/>
      <c r="P126" s="206"/>
      <c r="Q126" s="206"/>
      <c r="R126" s="206"/>
      <c r="S126" s="206"/>
      <c r="T126" s="207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01" t="s">
        <v>149</v>
      </c>
      <c r="AU126" s="201" t="s">
        <v>83</v>
      </c>
      <c r="AV126" s="14" t="s">
        <v>83</v>
      </c>
      <c r="AW126" s="14" t="s">
        <v>30</v>
      </c>
      <c r="AX126" s="14" t="s">
        <v>73</v>
      </c>
      <c r="AY126" s="201" t="s">
        <v>119</v>
      </c>
    </row>
    <row r="127" s="15" customFormat="1">
      <c r="A127" s="15"/>
      <c r="B127" s="208"/>
      <c r="C127" s="15"/>
      <c r="D127" s="184" t="s">
        <v>149</v>
      </c>
      <c r="E127" s="209" t="s">
        <v>1</v>
      </c>
      <c r="F127" s="210" t="s">
        <v>153</v>
      </c>
      <c r="G127" s="15"/>
      <c r="H127" s="211">
        <v>1.8400000000000001</v>
      </c>
      <c r="I127" s="212"/>
      <c r="J127" s="15"/>
      <c r="K127" s="15"/>
      <c r="L127" s="208"/>
      <c r="M127" s="213"/>
      <c r="N127" s="214"/>
      <c r="O127" s="214"/>
      <c r="P127" s="214"/>
      <c r="Q127" s="214"/>
      <c r="R127" s="214"/>
      <c r="S127" s="214"/>
      <c r="T127" s="2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09" t="s">
        <v>149</v>
      </c>
      <c r="AU127" s="209" t="s">
        <v>83</v>
      </c>
      <c r="AV127" s="15" t="s">
        <v>146</v>
      </c>
      <c r="AW127" s="15" t="s">
        <v>30</v>
      </c>
      <c r="AX127" s="15" t="s">
        <v>81</v>
      </c>
      <c r="AY127" s="209" t="s">
        <v>119</v>
      </c>
    </row>
    <row r="128" s="12" customFormat="1" ht="22.8" customHeight="1">
      <c r="A128" s="12"/>
      <c r="B128" s="157"/>
      <c r="C128" s="12"/>
      <c r="D128" s="158" t="s">
        <v>72</v>
      </c>
      <c r="E128" s="168" t="s">
        <v>154</v>
      </c>
      <c r="F128" s="168" t="s">
        <v>155</v>
      </c>
      <c r="G128" s="12"/>
      <c r="H128" s="12"/>
      <c r="I128" s="160"/>
      <c r="J128" s="169">
        <f>BK128</f>
        <v>0</v>
      </c>
      <c r="K128" s="12"/>
      <c r="L128" s="157"/>
      <c r="M128" s="162"/>
      <c r="N128" s="163"/>
      <c r="O128" s="163"/>
      <c r="P128" s="164">
        <f>SUM(P129:P141)</f>
        <v>0</v>
      </c>
      <c r="Q128" s="163"/>
      <c r="R128" s="164">
        <f>SUM(R129:R141)</f>
        <v>2.84761</v>
      </c>
      <c r="S128" s="163"/>
      <c r="T128" s="165">
        <f>SUM(T129:T141)</f>
        <v>1.6625000000000001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8" t="s">
        <v>81</v>
      </c>
      <c r="AT128" s="166" t="s">
        <v>72</v>
      </c>
      <c r="AU128" s="166" t="s">
        <v>81</v>
      </c>
      <c r="AY128" s="158" t="s">
        <v>119</v>
      </c>
      <c r="BK128" s="167">
        <f>SUM(BK129:BK141)</f>
        <v>0</v>
      </c>
    </row>
    <row r="129" s="2" customFormat="1" ht="16.5" customHeight="1">
      <c r="A129" s="37"/>
      <c r="B129" s="170"/>
      <c r="C129" s="171" t="s">
        <v>83</v>
      </c>
      <c r="D129" s="171" t="s">
        <v>122</v>
      </c>
      <c r="E129" s="172" t="s">
        <v>206</v>
      </c>
      <c r="F129" s="173" t="s">
        <v>207</v>
      </c>
      <c r="G129" s="174" t="s">
        <v>208</v>
      </c>
      <c r="H129" s="175">
        <v>3.5</v>
      </c>
      <c r="I129" s="176"/>
      <c r="J129" s="177">
        <f>ROUND(I129*H129,2)</f>
        <v>0</v>
      </c>
      <c r="K129" s="173" t="s">
        <v>126</v>
      </c>
      <c r="L129" s="38"/>
      <c r="M129" s="178" t="s">
        <v>1</v>
      </c>
      <c r="N129" s="179" t="s">
        <v>38</v>
      </c>
      <c r="O129" s="76"/>
      <c r="P129" s="180">
        <f>O129*H129</f>
        <v>0</v>
      </c>
      <c r="Q129" s="180">
        <v>0.040079999999999998</v>
      </c>
      <c r="R129" s="180">
        <f>Q129*H129</f>
        <v>0.14027999999999999</v>
      </c>
      <c r="S129" s="180">
        <v>0</v>
      </c>
      <c r="T129" s="181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2" t="s">
        <v>146</v>
      </c>
      <c r="AT129" s="182" t="s">
        <v>122</v>
      </c>
      <c r="AU129" s="182" t="s">
        <v>83</v>
      </c>
      <c r="AY129" s="18" t="s">
        <v>119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8" t="s">
        <v>81</v>
      </c>
      <c r="BK129" s="183">
        <f>ROUND(I129*H129,2)</f>
        <v>0</v>
      </c>
      <c r="BL129" s="18" t="s">
        <v>146</v>
      </c>
      <c r="BM129" s="182" t="s">
        <v>209</v>
      </c>
    </row>
    <row r="130" s="2" customFormat="1">
      <c r="A130" s="37"/>
      <c r="B130" s="38"/>
      <c r="C130" s="37"/>
      <c r="D130" s="184" t="s">
        <v>129</v>
      </c>
      <c r="E130" s="37"/>
      <c r="F130" s="185" t="s">
        <v>210</v>
      </c>
      <c r="G130" s="37"/>
      <c r="H130" s="37"/>
      <c r="I130" s="186"/>
      <c r="J130" s="37"/>
      <c r="K130" s="37"/>
      <c r="L130" s="38"/>
      <c r="M130" s="187"/>
      <c r="N130" s="188"/>
      <c r="O130" s="76"/>
      <c r="P130" s="76"/>
      <c r="Q130" s="76"/>
      <c r="R130" s="76"/>
      <c r="S130" s="76"/>
      <c r="T130" s="7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8" t="s">
        <v>129</v>
      </c>
      <c r="AU130" s="18" t="s">
        <v>83</v>
      </c>
    </row>
    <row r="131" s="13" customFormat="1">
      <c r="A131" s="13"/>
      <c r="B131" s="193"/>
      <c r="C131" s="13"/>
      <c r="D131" s="184" t="s">
        <v>149</v>
      </c>
      <c r="E131" s="194" t="s">
        <v>1</v>
      </c>
      <c r="F131" s="195" t="s">
        <v>211</v>
      </c>
      <c r="G131" s="13"/>
      <c r="H131" s="194" t="s">
        <v>1</v>
      </c>
      <c r="I131" s="196"/>
      <c r="J131" s="13"/>
      <c r="K131" s="13"/>
      <c r="L131" s="193"/>
      <c r="M131" s="197"/>
      <c r="N131" s="198"/>
      <c r="O131" s="198"/>
      <c r="P131" s="198"/>
      <c r="Q131" s="198"/>
      <c r="R131" s="198"/>
      <c r="S131" s="198"/>
      <c r="T131" s="19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94" t="s">
        <v>149</v>
      </c>
      <c r="AU131" s="194" t="s">
        <v>83</v>
      </c>
      <c r="AV131" s="13" t="s">
        <v>81</v>
      </c>
      <c r="AW131" s="13" t="s">
        <v>30</v>
      </c>
      <c r="AX131" s="13" t="s">
        <v>73</v>
      </c>
      <c r="AY131" s="194" t="s">
        <v>119</v>
      </c>
    </row>
    <row r="132" s="14" customFormat="1">
      <c r="A132" s="14"/>
      <c r="B132" s="200"/>
      <c r="C132" s="14"/>
      <c r="D132" s="184" t="s">
        <v>149</v>
      </c>
      <c r="E132" s="201" t="s">
        <v>1</v>
      </c>
      <c r="F132" s="202" t="s">
        <v>212</v>
      </c>
      <c r="G132" s="14"/>
      <c r="H132" s="203">
        <v>3.5</v>
      </c>
      <c r="I132" s="204"/>
      <c r="J132" s="14"/>
      <c r="K132" s="14"/>
      <c r="L132" s="200"/>
      <c r="M132" s="205"/>
      <c r="N132" s="206"/>
      <c r="O132" s="206"/>
      <c r="P132" s="206"/>
      <c r="Q132" s="206"/>
      <c r="R132" s="206"/>
      <c r="S132" s="206"/>
      <c r="T132" s="207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01" t="s">
        <v>149</v>
      </c>
      <c r="AU132" s="201" t="s">
        <v>83</v>
      </c>
      <c r="AV132" s="14" t="s">
        <v>83</v>
      </c>
      <c r="AW132" s="14" t="s">
        <v>30</v>
      </c>
      <c r="AX132" s="14" t="s">
        <v>81</v>
      </c>
      <c r="AY132" s="201" t="s">
        <v>119</v>
      </c>
    </row>
    <row r="133" s="2" customFormat="1" ht="24.15" customHeight="1">
      <c r="A133" s="37"/>
      <c r="B133" s="170"/>
      <c r="C133" s="171" t="s">
        <v>161</v>
      </c>
      <c r="D133" s="171" t="s">
        <v>122</v>
      </c>
      <c r="E133" s="172" t="s">
        <v>156</v>
      </c>
      <c r="F133" s="173" t="s">
        <v>157</v>
      </c>
      <c r="G133" s="174" t="s">
        <v>158</v>
      </c>
      <c r="H133" s="175">
        <v>23</v>
      </c>
      <c r="I133" s="176"/>
      <c r="J133" s="177">
        <f>ROUND(I133*H133,2)</f>
        <v>0</v>
      </c>
      <c r="K133" s="173" t="s">
        <v>126</v>
      </c>
      <c r="L133" s="38"/>
      <c r="M133" s="178" t="s">
        <v>1</v>
      </c>
      <c r="N133" s="179" t="s">
        <v>38</v>
      </c>
      <c r="O133" s="76"/>
      <c r="P133" s="180">
        <f>O133*H133</f>
        <v>0</v>
      </c>
      <c r="Q133" s="180">
        <v>0.11171</v>
      </c>
      <c r="R133" s="180">
        <f>Q133*H133</f>
        <v>2.5693299999999999</v>
      </c>
      <c r="S133" s="180">
        <v>0</v>
      </c>
      <c r="T133" s="181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82" t="s">
        <v>146</v>
      </c>
      <c r="AT133" s="182" t="s">
        <v>122</v>
      </c>
      <c r="AU133" s="182" t="s">
        <v>83</v>
      </c>
      <c r="AY133" s="18" t="s">
        <v>119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8" t="s">
        <v>81</v>
      </c>
      <c r="BK133" s="183">
        <f>ROUND(I133*H133,2)</f>
        <v>0</v>
      </c>
      <c r="BL133" s="18" t="s">
        <v>146</v>
      </c>
      <c r="BM133" s="182" t="s">
        <v>213</v>
      </c>
    </row>
    <row r="134" s="2" customFormat="1">
      <c r="A134" s="37"/>
      <c r="B134" s="38"/>
      <c r="C134" s="37"/>
      <c r="D134" s="184" t="s">
        <v>129</v>
      </c>
      <c r="E134" s="37"/>
      <c r="F134" s="185" t="s">
        <v>157</v>
      </c>
      <c r="G134" s="37"/>
      <c r="H134" s="37"/>
      <c r="I134" s="186"/>
      <c r="J134" s="37"/>
      <c r="K134" s="37"/>
      <c r="L134" s="38"/>
      <c r="M134" s="187"/>
      <c r="N134" s="188"/>
      <c r="O134" s="76"/>
      <c r="P134" s="76"/>
      <c r="Q134" s="76"/>
      <c r="R134" s="76"/>
      <c r="S134" s="76"/>
      <c r="T134" s="7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8" t="s">
        <v>129</v>
      </c>
      <c r="AU134" s="18" t="s">
        <v>83</v>
      </c>
    </row>
    <row r="135" s="14" customFormat="1">
      <c r="A135" s="14"/>
      <c r="B135" s="200"/>
      <c r="C135" s="14"/>
      <c r="D135" s="184" t="s">
        <v>149</v>
      </c>
      <c r="E135" s="201" t="s">
        <v>1</v>
      </c>
      <c r="F135" s="202" t="s">
        <v>214</v>
      </c>
      <c r="G135" s="14"/>
      <c r="H135" s="203">
        <v>23</v>
      </c>
      <c r="I135" s="204"/>
      <c r="J135" s="14"/>
      <c r="K135" s="14"/>
      <c r="L135" s="200"/>
      <c r="M135" s="205"/>
      <c r="N135" s="206"/>
      <c r="O135" s="206"/>
      <c r="P135" s="206"/>
      <c r="Q135" s="206"/>
      <c r="R135" s="206"/>
      <c r="S135" s="206"/>
      <c r="T135" s="207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01" t="s">
        <v>149</v>
      </c>
      <c r="AU135" s="201" t="s">
        <v>83</v>
      </c>
      <c r="AV135" s="14" t="s">
        <v>83</v>
      </c>
      <c r="AW135" s="14" t="s">
        <v>30</v>
      </c>
      <c r="AX135" s="14" t="s">
        <v>81</v>
      </c>
      <c r="AY135" s="201" t="s">
        <v>119</v>
      </c>
    </row>
    <row r="136" s="2" customFormat="1" ht="16.5" customHeight="1">
      <c r="A136" s="37"/>
      <c r="B136" s="170"/>
      <c r="C136" s="216" t="s">
        <v>146</v>
      </c>
      <c r="D136" s="216" t="s">
        <v>162</v>
      </c>
      <c r="E136" s="217" t="s">
        <v>163</v>
      </c>
      <c r="F136" s="218" t="s">
        <v>164</v>
      </c>
      <c r="G136" s="219" t="s">
        <v>158</v>
      </c>
      <c r="H136" s="220">
        <v>23</v>
      </c>
      <c r="I136" s="221"/>
      <c r="J136" s="222">
        <f>ROUND(I136*H136,2)</f>
        <v>0</v>
      </c>
      <c r="K136" s="218" t="s">
        <v>126</v>
      </c>
      <c r="L136" s="223"/>
      <c r="M136" s="224" t="s">
        <v>1</v>
      </c>
      <c r="N136" s="225" t="s">
        <v>38</v>
      </c>
      <c r="O136" s="76"/>
      <c r="P136" s="180">
        <f>O136*H136</f>
        <v>0</v>
      </c>
      <c r="Q136" s="180">
        <v>0.0060000000000000001</v>
      </c>
      <c r="R136" s="180">
        <f>Q136*H136</f>
        <v>0.13800000000000001</v>
      </c>
      <c r="S136" s="180">
        <v>0</v>
      </c>
      <c r="T136" s="181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82" t="s">
        <v>165</v>
      </c>
      <c r="AT136" s="182" t="s">
        <v>162</v>
      </c>
      <c r="AU136" s="182" t="s">
        <v>83</v>
      </c>
      <c r="AY136" s="18" t="s">
        <v>119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8" t="s">
        <v>81</v>
      </c>
      <c r="BK136" s="183">
        <f>ROUND(I136*H136,2)</f>
        <v>0</v>
      </c>
      <c r="BL136" s="18" t="s">
        <v>146</v>
      </c>
      <c r="BM136" s="182" t="s">
        <v>215</v>
      </c>
    </row>
    <row r="137" s="2" customFormat="1" ht="24.15" customHeight="1">
      <c r="A137" s="37"/>
      <c r="B137" s="170"/>
      <c r="C137" s="171" t="s">
        <v>118</v>
      </c>
      <c r="D137" s="171" t="s">
        <v>122</v>
      </c>
      <c r="E137" s="172" t="s">
        <v>216</v>
      </c>
      <c r="F137" s="173" t="s">
        <v>217</v>
      </c>
      <c r="G137" s="174" t="s">
        <v>208</v>
      </c>
      <c r="H137" s="175">
        <v>44</v>
      </c>
      <c r="I137" s="176"/>
      <c r="J137" s="177">
        <f>ROUND(I137*H137,2)</f>
        <v>0</v>
      </c>
      <c r="K137" s="173" t="s">
        <v>126</v>
      </c>
      <c r="L137" s="38"/>
      <c r="M137" s="178" t="s">
        <v>1</v>
      </c>
      <c r="N137" s="179" t="s">
        <v>38</v>
      </c>
      <c r="O137" s="76"/>
      <c r="P137" s="180">
        <f>O137*H137</f>
        <v>0</v>
      </c>
      <c r="Q137" s="180">
        <v>0</v>
      </c>
      <c r="R137" s="180">
        <f>Q137*H137</f>
        <v>0</v>
      </c>
      <c r="S137" s="180">
        <v>0.035000000000000003</v>
      </c>
      <c r="T137" s="181">
        <f>S137*H137</f>
        <v>1.54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82" t="s">
        <v>146</v>
      </c>
      <c r="AT137" s="182" t="s">
        <v>122</v>
      </c>
      <c r="AU137" s="182" t="s">
        <v>83</v>
      </c>
      <c r="AY137" s="18" t="s">
        <v>119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8" t="s">
        <v>81</v>
      </c>
      <c r="BK137" s="183">
        <f>ROUND(I137*H137,2)</f>
        <v>0</v>
      </c>
      <c r="BL137" s="18" t="s">
        <v>146</v>
      </c>
      <c r="BM137" s="182" t="s">
        <v>218</v>
      </c>
    </row>
    <row r="138" s="2" customFormat="1">
      <c r="A138" s="37"/>
      <c r="B138" s="38"/>
      <c r="C138" s="37"/>
      <c r="D138" s="184" t="s">
        <v>129</v>
      </c>
      <c r="E138" s="37"/>
      <c r="F138" s="185" t="s">
        <v>219</v>
      </c>
      <c r="G138" s="37"/>
      <c r="H138" s="37"/>
      <c r="I138" s="186"/>
      <c r="J138" s="37"/>
      <c r="K138" s="37"/>
      <c r="L138" s="38"/>
      <c r="M138" s="187"/>
      <c r="N138" s="188"/>
      <c r="O138" s="76"/>
      <c r="P138" s="76"/>
      <c r="Q138" s="76"/>
      <c r="R138" s="76"/>
      <c r="S138" s="76"/>
      <c r="T138" s="7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8" t="s">
        <v>129</v>
      </c>
      <c r="AU138" s="18" t="s">
        <v>83</v>
      </c>
    </row>
    <row r="139" s="14" customFormat="1">
      <c r="A139" s="14"/>
      <c r="B139" s="200"/>
      <c r="C139" s="14"/>
      <c r="D139" s="184" t="s">
        <v>149</v>
      </c>
      <c r="E139" s="201" t="s">
        <v>1</v>
      </c>
      <c r="F139" s="202" t="s">
        <v>220</v>
      </c>
      <c r="G139" s="14"/>
      <c r="H139" s="203">
        <v>44</v>
      </c>
      <c r="I139" s="204"/>
      <c r="J139" s="14"/>
      <c r="K139" s="14"/>
      <c r="L139" s="200"/>
      <c r="M139" s="205"/>
      <c r="N139" s="206"/>
      <c r="O139" s="206"/>
      <c r="P139" s="206"/>
      <c r="Q139" s="206"/>
      <c r="R139" s="206"/>
      <c r="S139" s="206"/>
      <c r="T139" s="207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1" t="s">
        <v>149</v>
      </c>
      <c r="AU139" s="201" t="s">
        <v>83</v>
      </c>
      <c r="AV139" s="14" t="s">
        <v>83</v>
      </c>
      <c r="AW139" s="14" t="s">
        <v>30</v>
      </c>
      <c r="AX139" s="14" t="s">
        <v>81</v>
      </c>
      <c r="AY139" s="201" t="s">
        <v>119</v>
      </c>
    </row>
    <row r="140" s="2" customFormat="1" ht="21.75" customHeight="1">
      <c r="A140" s="37"/>
      <c r="B140" s="170"/>
      <c r="C140" s="171" t="s">
        <v>175</v>
      </c>
      <c r="D140" s="171" t="s">
        <v>122</v>
      </c>
      <c r="E140" s="172" t="s">
        <v>221</v>
      </c>
      <c r="F140" s="173" t="s">
        <v>222</v>
      </c>
      <c r="G140" s="174" t="s">
        <v>208</v>
      </c>
      <c r="H140" s="175">
        <v>3.5</v>
      </c>
      <c r="I140" s="176"/>
      <c r="J140" s="177">
        <f>ROUND(I140*H140,2)</f>
        <v>0</v>
      </c>
      <c r="K140" s="173" t="s">
        <v>1</v>
      </c>
      <c r="L140" s="38"/>
      <c r="M140" s="178" t="s">
        <v>1</v>
      </c>
      <c r="N140" s="179" t="s">
        <v>38</v>
      </c>
      <c r="O140" s="76"/>
      <c r="P140" s="180">
        <f>O140*H140</f>
        <v>0</v>
      </c>
      <c r="Q140" s="180">
        <v>0</v>
      </c>
      <c r="R140" s="180">
        <f>Q140*H140</f>
        <v>0</v>
      </c>
      <c r="S140" s="180">
        <v>0.035000000000000003</v>
      </c>
      <c r="T140" s="181">
        <f>S140*H140</f>
        <v>0.12250000000000001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82" t="s">
        <v>146</v>
      </c>
      <c r="AT140" s="182" t="s">
        <v>122</v>
      </c>
      <c r="AU140" s="182" t="s">
        <v>83</v>
      </c>
      <c r="AY140" s="18" t="s">
        <v>119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8" t="s">
        <v>81</v>
      </c>
      <c r="BK140" s="183">
        <f>ROUND(I140*H140,2)</f>
        <v>0</v>
      </c>
      <c r="BL140" s="18" t="s">
        <v>146</v>
      </c>
      <c r="BM140" s="182" t="s">
        <v>223</v>
      </c>
    </row>
    <row r="141" s="2" customFormat="1">
      <c r="A141" s="37"/>
      <c r="B141" s="38"/>
      <c r="C141" s="37"/>
      <c r="D141" s="184" t="s">
        <v>129</v>
      </c>
      <c r="E141" s="37"/>
      <c r="F141" s="185" t="s">
        <v>222</v>
      </c>
      <c r="G141" s="37"/>
      <c r="H141" s="37"/>
      <c r="I141" s="186"/>
      <c r="J141" s="37"/>
      <c r="K141" s="37"/>
      <c r="L141" s="38"/>
      <c r="M141" s="187"/>
      <c r="N141" s="188"/>
      <c r="O141" s="76"/>
      <c r="P141" s="76"/>
      <c r="Q141" s="76"/>
      <c r="R141" s="76"/>
      <c r="S141" s="76"/>
      <c r="T141" s="7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8" t="s">
        <v>129</v>
      </c>
      <c r="AU141" s="18" t="s">
        <v>83</v>
      </c>
    </row>
    <row r="142" s="12" customFormat="1" ht="22.8" customHeight="1">
      <c r="A142" s="12"/>
      <c r="B142" s="157"/>
      <c r="C142" s="12"/>
      <c r="D142" s="158" t="s">
        <v>72</v>
      </c>
      <c r="E142" s="168" t="s">
        <v>189</v>
      </c>
      <c r="F142" s="168" t="s">
        <v>190</v>
      </c>
      <c r="G142" s="12"/>
      <c r="H142" s="12"/>
      <c r="I142" s="160"/>
      <c r="J142" s="169">
        <f>BK142</f>
        <v>0</v>
      </c>
      <c r="K142" s="12"/>
      <c r="L142" s="157"/>
      <c r="M142" s="162"/>
      <c r="N142" s="163"/>
      <c r="O142" s="163"/>
      <c r="P142" s="164">
        <f>SUM(P143:P144)</f>
        <v>0</v>
      </c>
      <c r="Q142" s="163"/>
      <c r="R142" s="164">
        <f>SUM(R143:R144)</f>
        <v>0</v>
      </c>
      <c r="S142" s="163"/>
      <c r="T142" s="165">
        <f>SUM(T143:T144)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58" t="s">
        <v>81</v>
      </c>
      <c r="AT142" s="166" t="s">
        <v>72</v>
      </c>
      <c r="AU142" s="166" t="s">
        <v>81</v>
      </c>
      <c r="AY142" s="158" t="s">
        <v>119</v>
      </c>
      <c r="BK142" s="167">
        <f>SUM(BK143:BK144)</f>
        <v>0</v>
      </c>
    </row>
    <row r="143" s="2" customFormat="1" ht="24.15" customHeight="1">
      <c r="A143" s="37"/>
      <c r="B143" s="170"/>
      <c r="C143" s="171" t="s">
        <v>179</v>
      </c>
      <c r="D143" s="171" t="s">
        <v>122</v>
      </c>
      <c r="E143" s="172" t="s">
        <v>191</v>
      </c>
      <c r="F143" s="173" t="s">
        <v>192</v>
      </c>
      <c r="G143" s="174" t="s">
        <v>193</v>
      </c>
      <c r="H143" s="175">
        <v>7.4509999999999996</v>
      </c>
      <c r="I143" s="176"/>
      <c r="J143" s="177">
        <f>ROUND(I143*H143,2)</f>
        <v>0</v>
      </c>
      <c r="K143" s="173" t="s">
        <v>126</v>
      </c>
      <c r="L143" s="38"/>
      <c r="M143" s="178" t="s">
        <v>1</v>
      </c>
      <c r="N143" s="179" t="s">
        <v>38</v>
      </c>
      <c r="O143" s="76"/>
      <c r="P143" s="180">
        <f>O143*H143</f>
        <v>0</v>
      </c>
      <c r="Q143" s="180">
        <v>0</v>
      </c>
      <c r="R143" s="180">
        <f>Q143*H143</f>
        <v>0</v>
      </c>
      <c r="S143" s="180">
        <v>0</v>
      </c>
      <c r="T143" s="181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82" t="s">
        <v>146</v>
      </c>
      <c r="AT143" s="182" t="s">
        <v>122</v>
      </c>
      <c r="AU143" s="182" t="s">
        <v>83</v>
      </c>
      <c r="AY143" s="18" t="s">
        <v>119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8" t="s">
        <v>81</v>
      </c>
      <c r="BK143" s="183">
        <f>ROUND(I143*H143,2)</f>
        <v>0</v>
      </c>
      <c r="BL143" s="18" t="s">
        <v>146</v>
      </c>
      <c r="BM143" s="182" t="s">
        <v>224</v>
      </c>
    </row>
    <row r="144" s="2" customFormat="1">
      <c r="A144" s="37"/>
      <c r="B144" s="38"/>
      <c r="C144" s="37"/>
      <c r="D144" s="184" t="s">
        <v>129</v>
      </c>
      <c r="E144" s="37"/>
      <c r="F144" s="185" t="s">
        <v>195</v>
      </c>
      <c r="G144" s="37"/>
      <c r="H144" s="37"/>
      <c r="I144" s="186"/>
      <c r="J144" s="37"/>
      <c r="K144" s="37"/>
      <c r="L144" s="38"/>
      <c r="M144" s="189"/>
      <c r="N144" s="190"/>
      <c r="O144" s="191"/>
      <c r="P144" s="191"/>
      <c r="Q144" s="191"/>
      <c r="R144" s="191"/>
      <c r="S144" s="191"/>
      <c r="T144" s="192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8" t="s">
        <v>129</v>
      </c>
      <c r="AU144" s="18" t="s">
        <v>83</v>
      </c>
    </row>
    <row r="145" s="2" customFormat="1" ht="6.96" customHeight="1">
      <c r="A145" s="37"/>
      <c r="B145" s="59"/>
      <c r="C145" s="60"/>
      <c r="D145" s="60"/>
      <c r="E145" s="60"/>
      <c r="F145" s="60"/>
      <c r="G145" s="60"/>
      <c r="H145" s="60"/>
      <c r="I145" s="60"/>
      <c r="J145" s="60"/>
      <c r="K145" s="60"/>
      <c r="L145" s="38"/>
      <c r="M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</row>
  </sheetData>
  <autoFilter ref="C119:K144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Šárka</dc:creator>
  <cp:lastModifiedBy>Šárka</cp:lastModifiedBy>
  <dcterms:created xsi:type="dcterms:W3CDTF">2022-08-03T10:30:14Z</dcterms:created>
  <dcterms:modified xsi:type="dcterms:W3CDTF">2022-08-03T10:30:16Z</dcterms:modified>
</cp:coreProperties>
</file>